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19200" windowHeight="108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  <sheet name="tarif" sheetId="2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mas">[4]list!$Q$2:$Q$125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hamematakan'!$A$1:$F$88</definedName>
    <definedName name="_xlnm.Print_Area" localSheetId="0">'Ekamut-caxs'!$A$1:$D$78</definedName>
    <definedName name="_xlnm.Print_Area" localSheetId="2">'Ekamutneri hamematakan'!$A$1:$F$70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'[5]5'!#REF!</definedName>
    <definedName name="Tab3CodeCol" localSheetId="8">#REF!</definedName>
    <definedName name="Tab3CodeCol" localSheetId="7">#REF!</definedName>
    <definedName name="Tab3Col1" localSheetId="4">'[5]5'!#REF!</definedName>
    <definedName name="Tab3Col1" localSheetId="8">#REF!</definedName>
    <definedName name="Tab3Col1" localSheetId="7">#REF!</definedName>
    <definedName name="Tab3ColLast" localSheetId="4">'[5]5'!#REF!</definedName>
    <definedName name="Tab3ColLast" localSheetId="8">#REF!</definedName>
    <definedName name="Tab3ColLast" localSheetId="7">#REF!</definedName>
    <definedName name="Tab3Row1" localSheetId="4">'[5]5'!#REF!</definedName>
    <definedName name="Tab3Row1" localSheetId="8">#REF!</definedName>
    <definedName name="Tab3Row1" localSheetId="7">#REF!</definedName>
    <definedName name="Tab3RowLast" localSheetId="4">'[5]5'!#REF!</definedName>
    <definedName name="Tab3RowLast" localSheetId="8">#REF!</definedName>
    <definedName name="Tab3RowLast" localSheetId="7">#REF!</definedName>
    <definedName name="Tab4CodeCol" localSheetId="4">'[5]5'!#REF!</definedName>
    <definedName name="Tab4CodeCol" localSheetId="8">#REF!</definedName>
    <definedName name="Tab4CodeCol" localSheetId="7">#REF!</definedName>
    <definedName name="Tab4Col1" localSheetId="4">'[5]5'!#REF!</definedName>
    <definedName name="Tab4Col1" localSheetId="8">#REF!</definedName>
    <definedName name="Tab4Col1" localSheetId="7">#REF!</definedName>
    <definedName name="Tab4ColLast" localSheetId="4">'[5]5'!#REF!</definedName>
    <definedName name="Tab4ColLast" localSheetId="8">#REF!</definedName>
    <definedName name="Tab4ColLast" localSheetId="7">#REF!</definedName>
    <definedName name="Tab4Row1" localSheetId="4">'[5]5'!#REF!</definedName>
    <definedName name="Tab4Row1" localSheetId="8">#REF!</definedName>
    <definedName name="Tab4Row1" localSheetId="7">#REF!</definedName>
    <definedName name="Tab4RowLast" localSheetId="4">'[5]5'!#REF!</definedName>
    <definedName name="Tab4RowLast" localSheetId="8">#REF!</definedName>
    <definedName name="Tab4RowLast" localSheetId="7">#REF!</definedName>
    <definedName name="Tab5CodeCol" localSheetId="4">'[5]5'!#REF!</definedName>
    <definedName name="Tab5CodeCol" localSheetId="8">#REF!</definedName>
    <definedName name="Tab5CodeCol" localSheetId="7">#REF!</definedName>
    <definedName name="Tab5Col1" localSheetId="4">'[5]5'!#REF!</definedName>
    <definedName name="Tab5Col1" localSheetId="8">#REF!</definedName>
    <definedName name="Tab5Col1" localSheetId="7">#REF!</definedName>
    <definedName name="Tab5ColLast" localSheetId="4">'[5]5'!#REF!</definedName>
    <definedName name="Tab5ColLast" localSheetId="8">#REF!</definedName>
    <definedName name="Tab5ColLast" localSheetId="7">#REF!</definedName>
    <definedName name="Tab5Row1" localSheetId="4">'[5]5'!#REF!</definedName>
    <definedName name="Tab5Row1" localSheetId="8">#REF!</definedName>
    <definedName name="Tab5Row1" localSheetId="7">#REF!</definedName>
    <definedName name="Tab5RowLast" localSheetId="4">'[5]5'!#REF!</definedName>
    <definedName name="Tab5RowLast" localSheetId="8">#REF!</definedName>
    <definedName name="Tab5RowLast" localSheetId="7">#REF!</definedName>
    <definedName name="Tab6CodeCol" localSheetId="4">'[5]5'!#REF!</definedName>
    <definedName name="Tab6CodeCol" localSheetId="8">#REF!</definedName>
    <definedName name="Tab6CodeCol" localSheetId="7">#REF!</definedName>
    <definedName name="Tab6Col1" localSheetId="4">'[5]5'!#REF!</definedName>
    <definedName name="Tab6Col1" localSheetId="8">#REF!</definedName>
    <definedName name="Tab6Col1" localSheetId="7">#REF!</definedName>
    <definedName name="Tab6ColLast" localSheetId="4">'[5]5'!#REF!</definedName>
    <definedName name="Tab6ColLast" localSheetId="8">#REF!</definedName>
    <definedName name="Tab6ColLast" localSheetId="7">#REF!</definedName>
    <definedName name="Tab6Row1" localSheetId="4">'[5]5'!#REF!</definedName>
    <definedName name="Tab6Row1" localSheetId="8">#REF!</definedName>
    <definedName name="Tab6Row1" localSheetId="7">#REF!</definedName>
    <definedName name="Tab6RowLast" localSheetId="4">'[5]5'!#REF!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4" i="10" l="1"/>
  <c r="C65" i="7" l="1"/>
  <c r="C64" i="7"/>
  <c r="C63" i="7"/>
  <c r="G7" i="11"/>
  <c r="J17" i="11"/>
  <c r="D7" i="11"/>
  <c r="J18" i="12"/>
  <c r="J17" i="12"/>
  <c r="F9" i="21" l="1"/>
  <c r="E57" i="10"/>
  <c r="E58" i="10"/>
  <c r="E57" i="9"/>
  <c r="E58" i="9"/>
  <c r="H26" i="25" l="1"/>
  <c r="J25" i="25"/>
  <c r="J24" i="25"/>
  <c r="J23" i="25"/>
  <c r="J22" i="25"/>
  <c r="J21" i="25"/>
  <c r="J20" i="25"/>
  <c r="J19" i="25"/>
  <c r="J18" i="25"/>
  <c r="J17" i="25"/>
  <c r="J16" i="25"/>
  <c r="J15" i="25"/>
  <c r="J14" i="25"/>
  <c r="J13" i="25"/>
  <c r="J12" i="25"/>
  <c r="J11" i="25"/>
  <c r="C11" i="25"/>
  <c r="J10" i="25"/>
  <c r="J9" i="25"/>
  <c r="J8" i="25"/>
  <c r="J7" i="25"/>
  <c r="J6" i="25"/>
  <c r="J5" i="25"/>
  <c r="J4" i="25"/>
  <c r="J26" i="25" l="1"/>
  <c r="H14" i="22"/>
  <c r="H10" i="22"/>
  <c r="H12" i="22"/>
  <c r="H13" i="22"/>
  <c r="H16" i="22"/>
  <c r="H17" i="22"/>
  <c r="H18" i="22"/>
  <c r="H20" i="22"/>
  <c r="H21" i="22"/>
  <c r="H22" i="22"/>
  <c r="H9" i="22"/>
  <c r="H8" i="22"/>
  <c r="C15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4" i="10" l="1"/>
  <c r="B59" i="10"/>
  <c r="B56" i="10"/>
  <c r="D54" i="18" l="1"/>
  <c r="D59" i="18" s="1"/>
  <c r="F59" i="18" s="1"/>
  <c r="D15" i="19"/>
  <c r="C96" i="7" l="1"/>
  <c r="B96" i="7"/>
  <c r="D6" i="10" l="1"/>
  <c r="F5" i="10"/>
  <c r="F5" i="9" s="1"/>
  <c r="C70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6" i="10"/>
  <c r="D84" i="10"/>
  <c r="D68" i="9"/>
  <c r="D66" i="9"/>
  <c r="C93" i="7"/>
  <c r="C91" i="7"/>
  <c r="B81" i="10"/>
  <c r="D80" i="10"/>
  <c r="B80" i="10"/>
  <c r="C25" i="7"/>
  <c r="J16" i="11" l="1"/>
  <c r="D17" i="11"/>
  <c r="D16" i="11"/>
  <c r="C17" i="11"/>
  <c r="C16" i="11"/>
  <c r="I18" i="12" l="1"/>
  <c r="I17" i="12"/>
  <c r="E18" i="12"/>
  <c r="F18" i="12" s="1"/>
  <c r="E17" i="12"/>
  <c r="F17" i="12" s="1"/>
  <c r="C26" i="7"/>
  <c r="C71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67" i="7"/>
  <c r="D81" i="10"/>
  <c r="E81" i="10" s="1"/>
  <c r="D19" i="9"/>
  <c r="E19" i="9" s="1"/>
  <c r="E80" i="10"/>
  <c r="D74" i="10"/>
  <c r="E74" i="10" s="1"/>
  <c r="D73" i="10"/>
  <c r="D20" i="9"/>
  <c r="E20" i="9" s="1"/>
  <c r="D59" i="9"/>
  <c r="E59" i="9" s="1"/>
  <c r="D56" i="9"/>
  <c r="E56" i="9" s="1"/>
  <c r="D19" i="10"/>
  <c r="D59" i="10"/>
  <c r="E59" i="10" s="1"/>
  <c r="D56" i="10"/>
  <c r="C7" i="10"/>
  <c r="D18" i="10" l="1"/>
  <c r="E18" i="10" s="1"/>
  <c r="E19" i="10"/>
  <c r="C20" i="7" l="1"/>
  <c r="C13" i="7" l="1"/>
  <c r="D71" i="10" l="1"/>
  <c r="E71" i="10" s="1"/>
  <c r="C74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H19" i="22" s="1"/>
  <c r="D19" i="22"/>
  <c r="C19" i="22"/>
  <c r="F15" i="22"/>
  <c r="E15" i="22"/>
  <c r="H15" i="22" s="1"/>
  <c r="D15" i="22"/>
  <c r="F11" i="22"/>
  <c r="E11" i="22"/>
  <c r="H11" i="22" s="1"/>
  <c r="D11" i="22"/>
  <c r="C11" i="22"/>
  <c r="F7" i="22"/>
  <c r="E7" i="22"/>
  <c r="D7" i="22"/>
  <c r="C7" i="22"/>
  <c r="D9" i="10"/>
  <c r="E9" i="10" s="1"/>
  <c r="D8" i="9"/>
  <c r="E8" i="9" s="1"/>
  <c r="H23" i="22" l="1"/>
  <c r="E23" i="22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6" i="7"/>
  <c r="D7" i="9"/>
  <c r="D60" i="9" l="1"/>
  <c r="D61" i="9"/>
  <c r="D62" i="9"/>
  <c r="D63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2" i="7" l="1"/>
  <c r="C37" i="7"/>
  <c r="D16" i="9" l="1"/>
  <c r="D30" i="18"/>
  <c r="D8" i="18"/>
  <c r="D34" i="18" l="1"/>
  <c r="H19" i="12"/>
  <c r="D19" i="12"/>
  <c r="D22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3" i="7"/>
  <c r="D67" i="10"/>
  <c r="C67" i="10"/>
  <c r="D79" i="10"/>
  <c r="M27" i="12"/>
  <c r="M28" i="12" s="1"/>
  <c r="D16" i="19" s="1"/>
  <c r="E33" i="19" l="1"/>
  <c r="F19" i="12"/>
  <c r="F20" i="12" s="1"/>
  <c r="D32" i="19" s="1"/>
  <c r="C75" i="10"/>
  <c r="C66" i="10" s="1"/>
  <c r="D75" i="10"/>
  <c r="D66" i="10" s="1"/>
  <c r="E76" i="10"/>
  <c r="C19" i="7" l="1"/>
  <c r="E32" i="19"/>
  <c r="E75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56" i="10"/>
  <c r="E61" i="10"/>
  <c r="E34" i="19" l="1"/>
  <c r="D71" i="19"/>
  <c r="D25" i="10"/>
  <c r="E73" i="10"/>
  <c r="E71" i="19" l="1"/>
  <c r="D27" i="9"/>
  <c r="C34" i="7" l="1"/>
  <c r="D34" i="7" s="1"/>
  <c r="E69" i="10"/>
  <c r="D27" i="10" l="1"/>
  <c r="E27" i="10" s="1"/>
  <c r="E26" i="10"/>
  <c r="D60" i="10"/>
  <c r="C6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2" i="10"/>
  <c r="E63" i="10"/>
  <c r="E64" i="10"/>
  <c r="E65" i="10"/>
  <c r="E68" i="10"/>
  <c r="E24" i="10"/>
  <c r="E25" i="10"/>
  <c r="C21" i="10" l="1"/>
  <c r="D21" i="10"/>
  <c r="E60" i="10"/>
  <c r="E30" i="10"/>
  <c r="E67" i="10"/>
  <c r="C30" i="9"/>
  <c r="C21" i="9" s="1"/>
  <c r="E63" i="9"/>
  <c r="E62" i="9"/>
  <c r="E61" i="9"/>
  <c r="E60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9" i="10"/>
  <c r="C20" i="10" s="1"/>
  <c r="E78" i="10"/>
  <c r="E72" i="10"/>
  <c r="E70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4" i="9" s="1"/>
  <c r="E14" i="9"/>
  <c r="E13" i="9"/>
  <c r="E12" i="9"/>
  <c r="E11" i="9"/>
  <c r="E10" i="9"/>
  <c r="E7" i="9"/>
  <c r="C64" i="9"/>
  <c r="D82" i="10" l="1"/>
  <c r="E66" i="10"/>
  <c r="E21" i="10"/>
  <c r="E77" i="10"/>
  <c r="E79" i="10"/>
  <c r="E64" i="9"/>
  <c r="E15" i="9"/>
  <c r="E21" i="9"/>
  <c r="E6" i="9"/>
  <c r="E7" i="10"/>
  <c r="E20" i="10" l="1"/>
  <c r="C82" i="10" l="1"/>
  <c r="E82" i="10" s="1"/>
  <c r="C28" i="7" l="1"/>
  <c r="C27" i="7" l="1"/>
  <c r="C89" i="7" s="1"/>
</calcChain>
</file>

<file path=xl/sharedStrings.xml><?xml version="1.0" encoding="utf-8"?>
<sst xmlns="http://schemas.openxmlformats.org/spreadsheetml/2006/main" count="797" uniqueCount="379">
  <si>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</si>
  <si>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</si>
  <si>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</si>
  <si>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</si>
  <si>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</si>
  <si>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</si>
  <si>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</si>
  <si>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</si>
  <si>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</si>
  <si>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</si>
  <si>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</si>
  <si>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</si>
  <si>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</si>
  <si>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</si>
  <si>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</si>
  <si>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</si>
  <si>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</si>
  <si>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</si>
  <si>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</si>
  <si>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</si>
  <si>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</si>
  <si>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</si>
  <si>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</si>
  <si>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</si>
  <si>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</si>
  <si>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</si>
  <si>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</si>
  <si>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</si>
  <si>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</si>
  <si>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</si>
  <si>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</si>
  <si>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</si>
  <si>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</si>
  <si>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</si>
  <si>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</si>
  <si>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</si>
  <si>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</si>
  <si>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</si>
  <si>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</si>
  <si>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</si>
  <si>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</si>
  <si>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</si>
  <si>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</si>
  <si>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</si>
  <si>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</si>
  <si>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</si>
  <si>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</si>
  <si>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</si>
  <si>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</si>
  <si>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</si>
  <si>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</si>
  <si>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</si>
  <si>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</si>
  <si>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</si>
  <si>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</si>
  <si>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</si>
  <si>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</si>
  <si>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</si>
  <si>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</si>
  <si>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</si>
  <si>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</si>
  <si>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</si>
  <si>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</si>
  <si>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</si>
  <si>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</si>
  <si>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</si>
  <si>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</si>
  <si>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</si>
  <si>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</si>
  <si>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</si>
  <si>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</si>
  <si>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</si>
  <si>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</si>
  <si>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</si>
  <si>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</si>
  <si>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</si>
  <si>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</si>
  <si>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</si>
  <si>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</si>
  <si>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</si>
  <si>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</si>
  <si>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</si>
  <si>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</si>
  <si>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</si>
  <si>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</si>
  <si>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</si>
  <si>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</si>
  <si>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</si>
  <si>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</si>
  <si>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</si>
  <si>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</si>
  <si>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</si>
  <si>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</si>
  <si>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</si>
  <si>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</si>
  <si>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</si>
  <si>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</si>
  <si>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</si>
  <si>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</si>
  <si>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</si>
  <si>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</si>
  <si>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</si>
  <si>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</si>
  <si>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</si>
  <si>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</si>
  <si>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</si>
  <si>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</si>
  <si>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</si>
  <si>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</si>
  <si>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</si>
  <si>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</si>
  <si>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</si>
  <si>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</si>
  <si>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</si>
  <si>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</si>
  <si>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</si>
  <si>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</si>
  <si>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</si>
  <si>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</si>
  <si>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</si>
  <si>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</si>
  <si>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</si>
  <si>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</si>
  <si>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</si>
  <si>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</si>
  <si>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</si>
  <si>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</si>
  <si>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</si>
  <si>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</si>
  <si>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</si>
  <si>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</si>
  <si>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</si>
  <si>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</si>
  <si>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</si>
  <si>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</si>
  <si>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</si>
  <si>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</si>
  <si>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</si>
  <si>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</si>
  <si>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</si>
  <si>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</si>
  <si>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</si>
  <si>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</si>
  <si>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</si>
  <si>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</si>
  <si>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</si>
  <si>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</si>
  <si>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</si>
  <si>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</si>
  <si>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</si>
  <si>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</si>
  <si>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</si>
  <si>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</si>
  <si>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</si>
  <si>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</si>
  <si>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</si>
  <si>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</si>
  <si>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</si>
  <si>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</si>
  <si>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</si>
  <si>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</si>
  <si>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</si>
  <si>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</si>
  <si>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</si>
  <si>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</si>
  <si>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</si>
  <si>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</si>
  <si>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</si>
  <si>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</si>
  <si>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</si>
  <si>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</si>
  <si>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</si>
  <si>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</si>
  <si>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</si>
  <si>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</si>
  <si>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</si>
  <si>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</si>
  <si>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</si>
  <si>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</si>
  <si>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</si>
  <si>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</si>
  <si>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</si>
  <si>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</si>
  <si>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</si>
  <si>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</si>
  <si>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</si>
  <si>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</si>
  <si>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</si>
  <si>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</si>
  <si>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</si>
  <si>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</si>
  <si>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</si>
  <si>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</si>
  <si>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</si>
  <si>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</si>
  <si>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</si>
  <si>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</si>
  <si>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</si>
  <si>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</si>
  <si>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</si>
  <si>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</si>
  <si>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</si>
  <si>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</si>
  <si>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</si>
  <si>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</si>
  <si>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</si>
  <si>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</si>
  <si>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</si>
  <si>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</si>
  <si>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</si>
  <si>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</si>
  <si>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</si>
  <si>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</si>
  <si>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</si>
  <si>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</si>
  <si>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</si>
  <si>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</si>
  <si>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</si>
  <si>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</si>
  <si>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</si>
  <si>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</si>
  <si>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</si>
  <si>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</si>
  <si>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</si>
  <si>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</si>
  <si>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</si>
  <si>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</si>
  <si>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</si>
  <si>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</si>
  <si>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</si>
  <si>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</si>
  <si>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</si>
  <si>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</si>
  <si>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</si>
  <si>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</si>
  <si>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</si>
  <si>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</si>
  <si>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</si>
  <si>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</si>
  <si>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</si>
  <si>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</si>
  <si>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</si>
  <si>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</si>
  <si>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</si>
  <si>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</si>
  <si>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</si>
  <si>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</si>
  <si>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</si>
  <si>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</si>
  <si>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</si>
  <si>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</si>
  <si>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</si>
  <si>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</si>
  <si>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</si>
  <si>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</si>
  <si>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</si>
  <si>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</si>
  <si>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</si>
  <si>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</si>
  <si>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«Զեյթուն մշակութային կենտրոն» ՀՈԱԿ-ի </t>
  </si>
  <si>
    <t>Հիմնական միջոցների դուրս գրման գծով</t>
  </si>
  <si>
    <t>Դիանա Շմավոնյան</t>
  </si>
  <si>
    <t>Անահիտ Եղիազարյան</t>
  </si>
  <si>
    <t>«Յուքոմ» ՓԲԸ</t>
  </si>
  <si>
    <t>12/2021</t>
  </si>
  <si>
    <t>Պար</t>
  </si>
  <si>
    <t>ժամանակակից պարեր</t>
  </si>
  <si>
    <t>Երգեցողություն</t>
  </si>
  <si>
    <t>Թատերական</t>
  </si>
  <si>
    <t>Նկարչություն</t>
  </si>
  <si>
    <t>Դհոլ</t>
  </si>
  <si>
    <t>Անգլերեն</t>
  </si>
  <si>
    <t>Զարգացման կենտրոն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</si>
  <si>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</si>
  <si>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Առաջարկվում է պարգևավճար աշխատակիցներին  գործող տարիֆիկացիային համապատասխան</t>
  </si>
  <si>
    <t>հաշվետու ժամանակաշրջանում տեղի է ունեցել փակ վթար</t>
  </si>
  <si>
    <t>պայմանավորված է ժամանակաշրջանի ապրանքների գնաճի հետ</t>
  </si>
  <si>
    <t>«Զեյթուն մշակութային կենտրոն» ՀՈԱԿ                                      01.11.2022թ. տարիֆիկացիա</t>
  </si>
  <si>
    <t xml:space="preserve">     Հաստատում եմ՝                                                                                                                                                                            Տնօրեն                       Դ.Շմավոնյան                                                          </t>
  </si>
  <si>
    <t>Անուն,Ազգանուն, Հայրանուն</t>
  </si>
  <si>
    <t>Պաշտոն</t>
  </si>
  <si>
    <t>Ծննդյան թիվ</t>
  </si>
  <si>
    <t>Հեռախո սահամար</t>
  </si>
  <si>
    <t>Կրթությունը,որ ուսումնական հաստատությունն է ավարտել և ֆակուլտետը</t>
  </si>
  <si>
    <t>Կրթության վկայականի անունը և համարը</t>
  </si>
  <si>
    <t>Դրույքի քանակը</t>
  </si>
  <si>
    <t>Դրույքի արժեքը</t>
  </si>
  <si>
    <t>Տնօրեն</t>
  </si>
  <si>
    <t>Մաղդեսյան Մարիամ Սարգսի</t>
  </si>
  <si>
    <t>Փոխտնօրեն</t>
  </si>
  <si>
    <t>95-77-72-23</t>
  </si>
  <si>
    <t xml:space="preserve">բարձրագույն,  Հայաստանի ազգային ագրարային համալսարան, գյուղատնտեսություն                                                  «Տրիո Ստուդիո», էստրադային  վոկալ </t>
  </si>
  <si>
    <t>դիպլոմ AB239716  դիպլոմ N0422</t>
  </si>
  <si>
    <t>Եղիազարյան Անահիտ Ռաֆիկի</t>
  </si>
  <si>
    <t>Գլխ. հաշվ.</t>
  </si>
  <si>
    <t>99-26-45-59</t>
  </si>
  <si>
    <t>բարձրագույն, ԵԺՏԻ, հաշվ. հաշվառում և տնտ.գործուն. վերլուծություն</t>
  </si>
  <si>
    <t>դիպլոմ ИВ018419</t>
  </si>
  <si>
    <t>Զաքարյան Արմեն Օլեգի</t>
  </si>
  <si>
    <t>Գեղ. Ղեկ</t>
  </si>
  <si>
    <t>06,04,1976</t>
  </si>
  <si>
    <t>077-09-54-45</t>
  </si>
  <si>
    <t>Քուշկյան Արմեն Առաքելի</t>
  </si>
  <si>
    <t>55-66-77-51</t>
  </si>
  <si>
    <t xml:space="preserve">բարձրագույն,Երևանի թատրոնի և կինոի պետական ինստիտուտ,  դերասանական   արվեստ  </t>
  </si>
  <si>
    <t>դիպլոմ AM016962</t>
  </si>
  <si>
    <t>Խմբակավար</t>
  </si>
  <si>
    <t>55-66-77-52</t>
  </si>
  <si>
    <t>դիպլոմ AM016963</t>
  </si>
  <si>
    <t>Մխիթարյան Հասմիկ Աշոտի</t>
  </si>
  <si>
    <t>Գործավար</t>
  </si>
  <si>
    <t>98-15-72-07</t>
  </si>
  <si>
    <t>բարձրագույն,«Հյուսիսային համալսարան», ձեռնարկությունների տնտեսագիտություն  և կառավարում,   «Ներսես Աշտարակեցու համալսարան»,ֆինանսներ և վարկ</t>
  </si>
  <si>
    <t>դիպլոմ AB178051 դիպլոմ ՆԱ000292</t>
  </si>
  <si>
    <t xml:space="preserve">Ղարիբյան  Պետրոս Գառնիկի </t>
  </si>
  <si>
    <t>43-00-17-53</t>
  </si>
  <si>
    <t>բարձրագույն, Երևանի Մշակույթի համալսարան,պարարվեստ</t>
  </si>
  <si>
    <t>դիպլոմ YK00347</t>
  </si>
  <si>
    <t xml:space="preserve">Նիկողոսյան  Ռազմիկ Ավետիքի  </t>
  </si>
  <si>
    <t>խմբակավար</t>
  </si>
  <si>
    <t>77-54-40-87</t>
  </si>
  <si>
    <t>էջմիածնի ակումբագրադանային տեխնիկում         կուլտուր-լուսավորական աշխատանք</t>
  </si>
  <si>
    <t>դիպլոմ ЛТ-010677</t>
  </si>
  <si>
    <t xml:space="preserve">Ամիրաղյան Արփինե  Ավետիքի </t>
  </si>
  <si>
    <t>99-39-31-43</t>
  </si>
  <si>
    <t>Բարձրագույն,&lt;&lt;Եվրոպական ակադեմիա&gt;&gt;,Սերվիս</t>
  </si>
  <si>
    <t>դիպլոմ AB134077</t>
  </si>
  <si>
    <t>Արսեն Իգորի Աբգարյան</t>
  </si>
  <si>
    <t>Հայրապետյան Հասմիկ Գրիգորի</t>
  </si>
  <si>
    <t>55-48-11-99</t>
  </si>
  <si>
    <t>բարձրագույն, Երևանի Կոմիտասի անվան պետական կոնսերվատորիա,  երաժշտական արվեստ</t>
  </si>
  <si>
    <t>դիպլոմ AB149025</t>
  </si>
  <si>
    <t>Ղազարյան Հռիփսիմե Տիգրանի</t>
  </si>
  <si>
    <t>94-90-55-02</t>
  </si>
  <si>
    <t>բարձրագույն, Երևանի  Խ. Աբովյանի անվան հայկական  պետական մանկավարժական համալսարան, նկարչություն և դեկորատիվ կիրառական արվեստ</t>
  </si>
  <si>
    <t>դիպլոմ AD012288</t>
  </si>
  <si>
    <t>Աբրահամյան Գոհար Վարդգեսի</t>
  </si>
  <si>
    <t>98-76-25-29</t>
  </si>
  <si>
    <t>բարձրագույն, Խ.Աբովյանի անվան հայկական  պետական մանկավարժական համալսարան,բանասիրություն</t>
  </si>
  <si>
    <t>դիպլոմ AD043272</t>
  </si>
  <si>
    <t>Խաչատրյան Արթուր Ալեքսանդրի</t>
  </si>
  <si>
    <t>Տնտեսվար</t>
  </si>
  <si>
    <t>94-30-80-92</t>
  </si>
  <si>
    <t xml:space="preserve">միջնակարգ </t>
  </si>
  <si>
    <t>Վարդերեսյան Էդուարդ Անդրանիկի</t>
  </si>
  <si>
    <t>Պահակ</t>
  </si>
  <si>
    <t>77-44-15-25</t>
  </si>
  <si>
    <t>բարձրագույն, Ֆիզիկական կուլտուրայի հայկական պետական ինստիտուտ , ֆիզիկական կուլտուրա և սպորտ</t>
  </si>
  <si>
    <t>դիպլոմ КВ005709</t>
  </si>
  <si>
    <t xml:space="preserve"> Պետրոսյան Արման Գագիկի</t>
  </si>
  <si>
    <t>55-88-80-49</t>
  </si>
  <si>
    <t>բարձրագույն, Երևանի «Գալիք» համալսարան,  իրավագիտություն</t>
  </si>
  <si>
    <t>դիպլոմ  AD072038</t>
  </si>
  <si>
    <t>Խաչատրյան Սեդրակ Ժիրայրի</t>
  </si>
  <si>
    <t>77-13-02-61</t>
  </si>
  <si>
    <t xml:space="preserve">բարձրագույն, Սիսիանի պոլիտեխնիկ, արդյունաբերական  ձեռնարկությունների  և կայանքների էլեկտրասարքավորումներ </t>
  </si>
  <si>
    <t>դիմլոմ ЛТ 008967</t>
  </si>
  <si>
    <t>Ամիրջանյան Նունե Վալերիի</t>
  </si>
  <si>
    <t>Հավաքարար</t>
  </si>
  <si>
    <t>98-99-23-21</t>
  </si>
  <si>
    <t xml:space="preserve">միջին մասնագիտական, Ստեփանակերտի բժշկական ուսումնարան, բուժական գործ </t>
  </si>
  <si>
    <t>դիպլոմ CT-I258803</t>
  </si>
  <si>
    <t>Հարությունյան Անատոլի Պողոսի</t>
  </si>
  <si>
    <t>Բանվոր</t>
  </si>
  <si>
    <t>77-42-06-42</t>
  </si>
  <si>
    <t xml:space="preserve"> միջին մասնագիտական,  Ալ. Թումանյանի անվան Երևանի շինարարական քոլեջ, գազային տնտեսություն </t>
  </si>
  <si>
    <t>դիպլոմ HI-I 477671</t>
  </si>
  <si>
    <t>Աշոտ Սերգեյի Զալյան</t>
  </si>
  <si>
    <t>25,04,1953</t>
  </si>
  <si>
    <t>093-05-10-75</t>
  </si>
  <si>
    <t>Ցուցանակների պատրաստում</t>
  </si>
  <si>
    <t>Պետական ռեգիստրի վկայականում փոփոխություն</t>
  </si>
  <si>
    <t>տնօրենի փոփոխություն</t>
  </si>
  <si>
    <t>պատերի ճեղքերի փակում,մասնակի ներկում,/գրություն,թույլտվություն/</t>
  </si>
  <si>
    <t>Ցուցանակների պատրաստում,  տեղադրում/գրություն,թույլտվություն/</t>
  </si>
  <si>
    <t>անվճար ինտերնետ ծառայությունը  փոխարինվել է ամսական 6.0հզ դրամ/գրություն,թույլտվություն/</t>
  </si>
  <si>
    <t>անվճար ինտերնետ ծառ-ը  փոխարինվել է ամսական 6.0հազ․ դրամ/գրություն,թույլտվություն/</t>
  </si>
  <si>
    <t>Հավելված 9</t>
  </si>
  <si>
    <t>Հավելված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</si>
</sst>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sz val="10"/>
      <name val="Arial Armenian"/>
      <family val="2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6"/>
      <name val="GHEA Grapalat"/>
      <family val="3"/>
    </font>
    <font>
      <b/>
      <i/>
      <sz val="10"/>
      <name val="GHEA Grapalat"/>
      <family val="3"/>
    </font>
    <font>
      <sz val="11"/>
      <color theme="1"/>
      <name val="Calibri"/>
      <family val="2"/>
      <charset val="204"/>
    </font>
    <font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7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49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9" fillId="0" borderId="0" xfId="45" applyFont="1" applyBorder="1" applyAlignment="1">
      <alignment horizontal="center" vertical="center" wrapText="1"/>
    </xf>
    <xf numFmtId="0" fontId="48" fillId="0" borderId="0" xfId="45" applyFont="1" applyBorder="1" applyAlignment="1">
      <alignment vertical="center"/>
    </xf>
    <xf numFmtId="0" fontId="50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48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54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5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48" fillId="0" borderId="17" xfId="45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59" fillId="0" borderId="17" xfId="59" applyNumberFormat="1" applyFont="1" applyBorder="1" applyAlignment="1" applyProtection="1">
      <alignment horizontal="center" vertical="center" wrapText="1"/>
      <protection locked="0"/>
    </xf>
    <xf numFmtId="3" fontId="60" fillId="0" borderId="10" xfId="46" applyNumberFormat="1" applyFont="1" applyBorder="1" applyAlignment="1">
      <alignment horizontal="center" vertical="center" wrapText="1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 hidden="1"/>
    </xf>
    <xf numFmtId="0" fontId="26" fillId="0" borderId="18" xfId="45" applyFont="1" applyBorder="1" applyAlignment="1">
      <alignment horizontal="left" vertical="center" wrapText="1"/>
    </xf>
    <xf numFmtId="49" fontId="31" fillId="0" borderId="10" xfId="45" applyNumberFormat="1" applyFont="1" applyBorder="1" applyAlignment="1" applyProtection="1">
      <alignment horizontal="center" vertical="center" wrapText="1"/>
      <protection locked="0"/>
    </xf>
    <xf numFmtId="2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166" fontId="44" fillId="0" borderId="0" xfId="0" applyNumberFormat="1" applyFont="1" applyBorder="1" applyAlignment="1" applyProtection="1">
      <alignment horizontal="center" vertical="center" wrapText="1"/>
    </xf>
    <xf numFmtId="0" fontId="31" fillId="0" borderId="0" xfId="19" applyNumberFormat="1" applyFont="1" applyAlignment="1">
      <alignment vertical="center"/>
    </xf>
    <xf numFmtId="0" fontId="26" fillId="0" borderId="0" xfId="19" applyNumberFormat="1" applyFont="1" applyAlignment="1">
      <alignment vertical="center"/>
    </xf>
    <xf numFmtId="0" fontId="26" fillId="0" borderId="0" xfId="19" applyNumberFormat="1" applyFont="1" applyAlignment="1">
      <alignment horizontal="center" vertical="center"/>
    </xf>
    <xf numFmtId="0" fontId="31" fillId="0" borderId="30" xfId="19" applyNumberFormat="1" applyFont="1" applyBorder="1" applyAlignment="1">
      <alignment horizontal="center" vertical="center" wrapText="1"/>
    </xf>
    <xf numFmtId="0" fontId="31" fillId="0" borderId="32" xfId="19" applyNumberFormat="1" applyFont="1" applyBorder="1" applyAlignment="1">
      <alignment horizontal="center" vertical="center" wrapText="1"/>
    </xf>
    <xf numFmtId="0" fontId="31" fillId="0" borderId="35" xfId="19" applyNumberFormat="1" applyFont="1" applyBorder="1" applyAlignment="1">
      <alignment horizontal="center" vertical="center" wrapText="1"/>
    </xf>
    <xf numFmtId="0" fontId="27" fillId="0" borderId="16" xfId="19" applyNumberFormat="1" applyFont="1" applyBorder="1" applyAlignment="1">
      <alignment horizontal="center" vertical="center"/>
    </xf>
    <xf numFmtId="0" fontId="27" fillId="0" borderId="17" xfId="19" applyNumberFormat="1" applyFont="1" applyBorder="1" applyAlignment="1">
      <alignment vertical="center"/>
    </xf>
    <xf numFmtId="0" fontId="27" fillId="0" borderId="36" xfId="19" applyNumberFormat="1" applyFont="1" applyBorder="1" applyAlignment="1">
      <alignment horizontal="center" vertical="center"/>
    </xf>
    <xf numFmtId="0" fontId="27" fillId="0" borderId="17" xfId="19" applyNumberFormat="1" applyFont="1" applyBorder="1" applyAlignment="1">
      <alignment horizontal="center" vertical="center"/>
    </xf>
    <xf numFmtId="0" fontId="27" fillId="0" borderId="0" xfId="19" applyNumberFormat="1" applyFont="1" applyAlignment="1">
      <alignment vertical="center"/>
    </xf>
    <xf numFmtId="0" fontId="26" fillId="0" borderId="16" xfId="19" applyNumberFormat="1" applyFont="1" applyBorder="1" applyAlignment="1">
      <alignment horizontal="center" vertical="center"/>
    </xf>
    <xf numFmtId="0" fontId="26" fillId="0" borderId="17" xfId="19" applyNumberFormat="1" applyFont="1" applyBorder="1" applyAlignment="1">
      <alignment vertical="center"/>
    </xf>
    <xf numFmtId="0" fontId="26" fillId="0" borderId="36" xfId="19" applyNumberFormat="1" applyFont="1" applyBorder="1" applyAlignment="1">
      <alignment horizontal="center" vertical="center"/>
    </xf>
    <xf numFmtId="0" fontId="26" fillId="0" borderId="17" xfId="19" applyNumberFormat="1" applyFont="1" applyBorder="1" applyAlignment="1">
      <alignment horizontal="center" vertical="center"/>
    </xf>
    <xf numFmtId="0" fontId="26" fillId="0" borderId="36" xfId="19" applyNumberFormat="1" applyFont="1" applyBorder="1" applyAlignment="1">
      <alignment vertical="center"/>
    </xf>
    <xf numFmtId="0" fontId="27" fillId="0" borderId="23" xfId="19" applyNumberFormat="1" applyFont="1" applyBorder="1" applyAlignment="1">
      <alignment horizontal="center" vertical="center"/>
    </xf>
    <xf numFmtId="0" fontId="27" fillId="0" borderId="25" xfId="19" applyNumberFormat="1" applyFont="1" applyBorder="1" applyAlignment="1">
      <alignment vertical="center"/>
    </xf>
    <xf numFmtId="0" fontId="27" fillId="0" borderId="37" xfId="19" applyNumberFormat="1" applyFont="1" applyBorder="1" applyAlignment="1">
      <alignment horizontal="center" vertical="center"/>
    </xf>
    <xf numFmtId="0" fontId="27" fillId="0" borderId="25" xfId="19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vertical="center"/>
    </xf>
    <xf numFmtId="0" fontId="27" fillId="0" borderId="10" xfId="0" applyNumberFormat="1" applyFont="1" applyBorder="1" applyAlignment="1">
      <alignment horizontal="center" vertical="center"/>
    </xf>
    <xf numFmtId="0" fontId="62" fillId="0" borderId="0" xfId="19" applyNumberFormat="1" applyFont="1" applyAlignment="1">
      <alignment vertical="center"/>
    </xf>
    <xf numFmtId="0" fontId="27" fillId="0" borderId="0" xfId="51" applyNumberFormat="1" applyFont="1" applyFill="1" applyBorder="1" applyAlignment="1">
      <alignment vertical="center" wrapText="1"/>
    </xf>
    <xf numFmtId="0" fontId="30" fillId="0" borderId="0" xfId="19" applyNumberFormat="1" applyFont="1" applyAlignment="1">
      <alignment vertical="center"/>
    </xf>
    <xf numFmtId="0" fontId="27" fillId="0" borderId="0" xfId="51" applyNumberFormat="1" applyFont="1" applyFill="1" applyBorder="1" applyAlignment="1">
      <alignment horizontal="center" vertical="center" wrapText="1"/>
    </xf>
    <xf numFmtId="0" fontId="28" fillId="0" borderId="0" xfId="19" applyNumberFormat="1" applyFont="1" applyBorder="1" applyAlignment="1">
      <alignment horizontal="center" vertical="center"/>
    </xf>
    <xf numFmtId="166" fontId="26" fillId="0" borderId="18" xfId="45" applyNumberFormat="1" applyFont="1" applyBorder="1" applyAlignment="1">
      <alignment horizontal="center" vertical="center"/>
    </xf>
    <xf numFmtId="0" fontId="58" fillId="0" borderId="0" xfId="0" applyFont="1" applyBorder="1" applyAlignment="1">
      <alignment vertical="center" wrapText="1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0" fillId="0" borderId="0" xfId="0" applyFont="1" applyBorder="1"/>
    <xf numFmtId="0" fontId="64" fillId="0" borderId="10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left" vertical="center" wrapText="1"/>
    </xf>
    <xf numFmtId="14" fontId="64" fillId="0" borderId="10" xfId="0" applyNumberFormat="1" applyFont="1" applyBorder="1" applyAlignment="1">
      <alignment horizontal="center" vertical="center" wrapText="1"/>
    </xf>
    <xf numFmtId="0" fontId="65" fillId="0" borderId="10" xfId="0" applyFont="1" applyBorder="1" applyAlignment="1">
      <alignment horizontal="left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left" vertical="center" wrapText="1"/>
    </xf>
    <xf numFmtId="14" fontId="66" fillId="0" borderId="10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66" fillId="0" borderId="10" xfId="0" applyFont="1" applyBorder="1" applyAlignment="1">
      <alignment vertical="center" wrapText="1"/>
    </xf>
    <xf numFmtId="14" fontId="66" fillId="0" borderId="10" xfId="0" applyNumberFormat="1" applyFont="1" applyBorder="1" applyAlignment="1">
      <alignment vertical="center" wrapText="1"/>
    </xf>
    <xf numFmtId="0" fontId="65" fillId="0" borderId="10" xfId="0" applyFont="1" applyBorder="1" applyAlignment="1">
      <alignment vertical="center" wrapText="1"/>
    </xf>
    <xf numFmtId="3" fontId="66" fillId="0" borderId="10" xfId="0" applyNumberFormat="1" applyFont="1" applyBorder="1" applyAlignment="1">
      <alignment horizontal="center" vertical="center" wrapText="1"/>
    </xf>
    <xf numFmtId="0" fontId="66" fillId="0" borderId="13" xfId="0" applyFont="1" applyBorder="1" applyAlignment="1">
      <alignment horizontal="center" vertical="center" wrapText="1"/>
    </xf>
    <xf numFmtId="0" fontId="66" fillId="0" borderId="22" xfId="0" applyFont="1" applyBorder="1" applyAlignment="1">
      <alignment horizontal="center" vertical="center" wrapText="1"/>
    </xf>
    <xf numFmtId="0" fontId="66" fillId="0" borderId="18" xfId="0" applyFont="1" applyBorder="1" applyAlignment="1">
      <alignment horizontal="left" vertical="center" wrapText="1"/>
    </xf>
    <xf numFmtId="14" fontId="66" fillId="0" borderId="21" xfId="0" applyNumberFormat="1" applyFont="1" applyBorder="1" applyAlignment="1">
      <alignment horizontal="center" vertical="center" wrapText="1"/>
    </xf>
    <xf numFmtId="0" fontId="66" fillId="0" borderId="21" xfId="0" applyFont="1" applyBorder="1" applyAlignment="1">
      <alignment horizontal="center" vertical="center" wrapText="1"/>
    </xf>
    <xf numFmtId="0" fontId="65" fillId="0" borderId="21" xfId="0" applyFont="1" applyBorder="1" applyAlignment="1">
      <alignment horizontal="left" vertical="center" wrapText="1"/>
    </xf>
    <xf numFmtId="0" fontId="66" fillId="0" borderId="20" xfId="0" applyFont="1" applyBorder="1" applyAlignment="1">
      <alignment horizontal="center" vertical="center" wrapText="1"/>
    </xf>
    <xf numFmtId="0" fontId="66" fillId="0" borderId="22" xfId="0" applyFont="1" applyBorder="1" applyAlignment="1">
      <alignment wrapText="1"/>
    </xf>
    <xf numFmtId="0" fontId="6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center" vertical="center"/>
    </xf>
    <xf numFmtId="0" fontId="30" fillId="0" borderId="22" xfId="45" applyFont="1" applyBorder="1" applyAlignment="1" applyProtection="1">
      <alignment vertical="center"/>
      <protection locked="0" hidden="1"/>
    </xf>
    <xf numFmtId="0" fontId="30" fillId="0" borderId="10" xfId="45" applyFont="1" applyBorder="1" applyAlignment="1" applyProtection="1">
      <alignment vertical="center"/>
      <protection locked="0"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0" fillId="0" borderId="18" xfId="0" applyFont="1" applyBorder="1" applyProtection="1">
      <protection locked="0"/>
    </xf>
    <xf numFmtId="166" fontId="30" fillId="0" borderId="0" xfId="45" applyNumberFormat="1" applyFont="1" applyAlignment="1" applyProtection="1">
      <alignment vertical="center"/>
      <protection locked="0" hidden="1"/>
    </xf>
    <xf numFmtId="166" fontId="29" fillId="0" borderId="0" xfId="45" applyNumberFormat="1" applyFont="1" applyBorder="1" applyAlignment="1" applyProtection="1">
      <alignment vertical="center"/>
      <protection locked="0"/>
    </xf>
    <xf numFmtId="166" fontId="30" fillId="0" borderId="0" xfId="45" applyNumberFormat="1" applyFont="1" applyBorder="1" applyAlignment="1" applyProtection="1">
      <alignment vertical="center"/>
      <protection locked="0"/>
    </xf>
    <xf numFmtId="166" fontId="30" fillId="0" borderId="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8" fillId="0" borderId="0" xfId="19" applyNumberFormat="1" applyFont="1" applyBorder="1" applyAlignment="1">
      <alignment horizontal="center" vertical="center"/>
    </xf>
    <xf numFmtId="0" fontId="61" fillId="0" borderId="0" xfId="19" applyNumberFormat="1" applyFont="1" applyAlignment="1">
      <alignment horizontal="center" vertical="center"/>
    </xf>
    <xf numFmtId="0" fontId="27" fillId="0" borderId="0" xfId="19" applyNumberFormat="1" applyFont="1" applyAlignment="1">
      <alignment horizontal="center" vertical="center" wrapText="1"/>
    </xf>
    <xf numFmtId="0" fontId="27" fillId="0" borderId="12" xfId="51" applyNumberFormat="1" applyFont="1" applyFill="1" applyBorder="1" applyAlignment="1">
      <alignment horizontal="center" vertical="center" wrapText="1"/>
    </xf>
    <xf numFmtId="0" fontId="28" fillId="0" borderId="11" xfId="19" applyNumberFormat="1" applyFont="1" applyBorder="1" applyAlignment="1">
      <alignment horizontal="center" vertical="center"/>
    </xf>
    <xf numFmtId="0" fontId="66" fillId="0" borderId="13" xfId="0" applyFont="1" applyBorder="1" applyAlignment="1">
      <alignment horizontal="center" vertical="center" wrapText="1"/>
    </xf>
    <xf numFmtId="0" fontId="66" fillId="0" borderId="22" xfId="0" applyFont="1" applyBorder="1" applyAlignment="1">
      <alignment horizontal="center" vertical="center" wrapText="1"/>
    </xf>
    <xf numFmtId="0" fontId="67" fillId="0" borderId="18" xfId="0" applyFont="1" applyBorder="1" applyAlignment="1">
      <alignment horizontal="center"/>
    </xf>
    <xf numFmtId="0" fontId="67" fillId="0" borderId="21" xfId="0" applyFont="1" applyBorder="1" applyAlignment="1">
      <alignment horizontal="center"/>
    </xf>
    <xf numFmtId="0" fontId="67" fillId="0" borderId="20" xfId="0" applyFont="1" applyBorder="1" applyAlignment="1">
      <alignment horizontal="center"/>
    </xf>
    <xf numFmtId="0" fontId="64" fillId="0" borderId="13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66" fillId="0" borderId="13" xfId="0" applyFont="1" applyBorder="1" applyAlignment="1">
      <alignment horizontal="left" vertical="center" wrapText="1"/>
    </xf>
    <xf numFmtId="0" fontId="66" fillId="0" borderId="22" xfId="0" applyFont="1" applyBorder="1" applyAlignment="1">
      <alignment horizontal="left" vertical="center" wrapText="1"/>
    </xf>
    <xf numFmtId="0" fontId="0" fillId="0" borderId="13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14" fontId="66" fillId="0" borderId="13" xfId="0" applyNumberFormat="1" applyFont="1" applyBorder="1" applyAlignment="1">
      <alignment horizontal="center" vertical="center" wrapText="1"/>
    </xf>
    <xf numFmtId="14" fontId="66" fillId="0" borderId="22" xfId="0" applyNumberFormat="1" applyFont="1" applyBorder="1" applyAlignment="1">
      <alignment horizontal="center" vertical="center" wrapText="1"/>
    </xf>
    <xf numFmtId="0" fontId="65" fillId="0" borderId="13" xfId="0" applyFont="1" applyBorder="1" applyAlignment="1">
      <alignment horizontal="left" vertical="center" wrapText="1"/>
    </xf>
    <xf numFmtId="0" fontId="65" fillId="0" borderId="22" xfId="0" applyFont="1" applyBorder="1" applyAlignment="1">
      <alignment horizontal="left" vertical="center" wrapText="1"/>
    </xf>
    <xf numFmtId="0" fontId="63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wrapText="1"/>
    </xf>
    <xf numFmtId="0" fontId="0" fillId="0" borderId="12" xfId="0" applyFont="1" applyBorder="1" applyAlignment="1">
      <alignment horizontal="left" vertical="center" wrapText="1"/>
    </xf>
    <xf numFmtId="0" fontId="64" fillId="0" borderId="13" xfId="0" applyFont="1" applyBorder="1" applyAlignment="1">
      <alignment vertical="top" wrapText="1"/>
    </xf>
    <xf numFmtId="0" fontId="64" fillId="0" borderId="22" xfId="0" applyFont="1" applyBorder="1" applyAlignment="1">
      <alignment vertical="top" wrapText="1"/>
    </xf>
    <xf numFmtId="0" fontId="64" fillId="0" borderId="10" xfId="0" applyFont="1" applyBorder="1" applyAlignment="1">
      <alignment horizontal="center" vertical="center" wrapText="1"/>
    </xf>
    <xf numFmtId="0" fontId="65" fillId="0" borderId="13" xfId="0" applyFont="1" applyBorder="1" applyAlignment="1">
      <alignment horizontal="center" vertical="center" wrapText="1"/>
    </xf>
    <xf numFmtId="0" fontId="65" fillId="0" borderId="22" xfId="0" applyFont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vichakagr/sock_1-EGAD_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chet"/>
      <sheetName val="report"/>
      <sheetName val="list"/>
    </sheetNames>
    <sheetDataSet>
      <sheetData sheetId="0"/>
      <sheetData sheetId="1"/>
      <sheetData sheetId="2">
        <row r="2">
          <cell r="Q2" t="str">
            <v>Դաշնամուր_001</v>
          </cell>
        </row>
        <row r="3">
          <cell r="Q3" t="str">
            <v>Ժողովրդական գործիքներ_002</v>
          </cell>
        </row>
        <row r="4">
          <cell r="Q4" t="str">
            <v>Լարային գործիքներ_003</v>
          </cell>
        </row>
        <row r="5">
          <cell r="Q5" t="str">
            <v>Փողային գործիքներ_004</v>
          </cell>
        </row>
        <row r="6">
          <cell r="Q6" t="str">
            <v>Ջութակ_005</v>
          </cell>
        </row>
        <row r="7">
          <cell r="Q7" t="str">
            <v>Թավջութակ_006</v>
          </cell>
        </row>
        <row r="8">
          <cell r="Q8" t="str">
            <v>Կիթառ_007</v>
          </cell>
        </row>
        <row r="9">
          <cell r="Q9" t="str">
            <v>Ակորդեոն_008</v>
          </cell>
        </row>
        <row r="10">
          <cell r="Q10" t="str">
            <v>Սանթուր_009</v>
          </cell>
        </row>
        <row r="11">
          <cell r="Q11" t="str">
            <v>Շվի_010</v>
          </cell>
        </row>
        <row r="12">
          <cell r="Q12" t="str">
            <v>Վոկալ_011</v>
          </cell>
        </row>
        <row r="13">
          <cell r="Q13" t="str">
            <v>Սոլֆեջիո_012</v>
          </cell>
        </row>
        <row r="14">
          <cell r="Q14" t="str">
            <v>Եր. Գրակ._013</v>
          </cell>
        </row>
        <row r="15">
          <cell r="Q15" t="str">
            <v>Նվագակցություն_014</v>
          </cell>
        </row>
        <row r="16">
          <cell r="Q16" t="str">
            <v>Պարարվեստ_015</v>
          </cell>
        </row>
        <row r="17">
          <cell r="Q17" t="str">
            <v>Երգեցողություն_016</v>
          </cell>
        </row>
        <row r="18">
          <cell r="Q18" t="str">
            <v>Հելունագործություն_017</v>
          </cell>
        </row>
        <row r="19">
          <cell r="Q19" t="str">
            <v>Ասեղնագործություն_018</v>
          </cell>
        </row>
        <row r="20">
          <cell r="Q20" t="str">
            <v>Ստեղնային_019</v>
          </cell>
        </row>
        <row r="21">
          <cell r="Q21" t="str">
            <v>Ստուդիա_020</v>
          </cell>
        </row>
        <row r="22">
          <cell r="Q22" t="str">
            <v>Քանոն_021</v>
          </cell>
        </row>
        <row r="23">
          <cell r="Q23" t="str">
            <v>Տեսական_022</v>
          </cell>
        </row>
        <row r="24">
          <cell r="Q24" t="str">
            <v>Երգ-վոկալ-էստրադա_023</v>
          </cell>
        </row>
        <row r="25">
          <cell r="Q25" t="str">
            <v>Կլարնետ_024</v>
          </cell>
        </row>
        <row r="26">
          <cell r="Q26" t="str">
            <v>Դուդուկ_025</v>
          </cell>
        </row>
        <row r="27">
          <cell r="Q27" t="str">
            <v>Ֆլեյտա_026</v>
          </cell>
        </row>
        <row r="28">
          <cell r="Q28" t="str">
            <v>Նկարչություն_027</v>
          </cell>
        </row>
        <row r="29">
          <cell r="Q29" t="str">
            <v>Կերպարվեստ_028</v>
          </cell>
        </row>
        <row r="30">
          <cell r="Q30" t="str">
            <v>Գեղանկարչություն_029</v>
          </cell>
        </row>
        <row r="31">
          <cell r="Q31" t="str">
            <v>ժամանակակից պարեր_030</v>
          </cell>
        </row>
        <row r="32">
          <cell r="Q32" t="str">
            <v>Ազգային պար_031</v>
          </cell>
        </row>
        <row r="33">
          <cell r="Q33" t="str">
            <v>Պար_032</v>
          </cell>
        </row>
        <row r="34">
          <cell r="Q34" t="str">
            <v>Ազգային երգ-պար_033</v>
          </cell>
        </row>
        <row r="35">
          <cell r="Q35" t="str">
            <v>Թատերական_034</v>
          </cell>
        </row>
        <row r="36">
          <cell r="Q36" t="str">
            <v>Խմբավարային_035</v>
          </cell>
        </row>
        <row r="37">
          <cell r="Q37" t="str">
            <v>Դիրիժոր_036</v>
          </cell>
        </row>
        <row r="38">
          <cell r="Q38" t="str">
            <v>Կոմպոզիտոր_037</v>
          </cell>
        </row>
        <row r="39">
          <cell r="Q39" t="str">
            <v>Խմբավար_038</v>
          </cell>
        </row>
        <row r="40">
          <cell r="Q40" t="str">
            <v>Գեղարվեստ_039</v>
          </cell>
        </row>
        <row r="41">
          <cell r="Q41" t="str">
            <v>Գեղագիտություն_040</v>
          </cell>
        </row>
        <row r="42">
          <cell r="Q42" t="str">
            <v>Էսթետիկա_041</v>
          </cell>
        </row>
        <row r="43">
          <cell r="Q43" t="str">
            <v>Ասմունք_042</v>
          </cell>
        </row>
        <row r="44">
          <cell r="Q44" t="str">
            <v>Դեկորատիվ կիրառական արվեստ_043</v>
          </cell>
        </row>
        <row r="45">
          <cell r="Q45" t="str">
            <v>Քանդակ_044</v>
          </cell>
        </row>
        <row r="46">
          <cell r="Q46" t="str">
            <v>Ձեռագործ_045</v>
          </cell>
        </row>
        <row r="47">
          <cell r="Q47" t="str">
            <v>Ծաղկահարդարում_046</v>
          </cell>
        </row>
        <row r="48">
          <cell r="Q48" t="str">
            <v>Գծագրող_047</v>
          </cell>
        </row>
        <row r="49">
          <cell r="Q49" t="str">
            <v>Մետաղագործ_048</v>
          </cell>
        </row>
        <row r="50">
          <cell r="Q50" t="str">
            <v>Կարպետ_049</v>
          </cell>
        </row>
        <row r="51">
          <cell r="Q51" t="str">
            <v>Կիրառական ձեռարվեստ_050</v>
          </cell>
        </row>
        <row r="52">
          <cell r="Q52" t="str">
            <v>Փայտի գեղարվեստական փորագրություն_051</v>
          </cell>
        </row>
        <row r="53">
          <cell r="Q53" t="str">
            <v>Գորգ_052</v>
          </cell>
        </row>
        <row r="54">
          <cell r="Q54" t="str">
            <v>Կարուձև_053</v>
          </cell>
        </row>
        <row r="55">
          <cell r="Q55" t="str">
            <v>Վարսահարդար_054</v>
          </cell>
        </row>
        <row r="56">
          <cell r="Q56" t="str">
            <v>Սեղանի ձևավորում_055</v>
          </cell>
        </row>
        <row r="57">
          <cell r="Q57" t="str">
            <v>Տեխնիկական մոդելավորում_056</v>
          </cell>
        </row>
        <row r="58">
          <cell r="Q58" t="str">
            <v>Խեցեգործություն_057</v>
          </cell>
        </row>
        <row r="59">
          <cell r="Q59" t="str">
            <v>Մետաղագործություն_058</v>
          </cell>
        </row>
        <row r="60">
          <cell r="Q60" t="str">
            <v>Փափուկ խաղալիքների պատրաստում_059</v>
          </cell>
        </row>
        <row r="61">
          <cell r="Q61" t="str">
            <v>Հագուստի մոդելավորում_060</v>
          </cell>
        </row>
        <row r="62">
          <cell r="Q62" t="str">
            <v>Գոբելեն_061</v>
          </cell>
        </row>
        <row r="63">
          <cell r="Q63" t="str">
            <v>Մաքրամե_062</v>
          </cell>
        </row>
        <row r="64">
          <cell r="Q64" t="str">
            <v>Գեղարվեստական հյուսք_063</v>
          </cell>
        </row>
        <row r="65">
          <cell r="Q65" t="str">
            <v>Գրաֆիկա_064</v>
          </cell>
        </row>
        <row r="66">
          <cell r="Q66" t="str">
            <v>Ստեղծագործական_065</v>
          </cell>
        </row>
        <row r="67">
          <cell r="Q67" t="str">
            <v>Ռեժիսորական_066</v>
          </cell>
        </row>
        <row r="68">
          <cell r="Q68" t="str">
            <v>Ռադիո ինժեներական_067</v>
          </cell>
        </row>
        <row r="69">
          <cell r="Q69" t="str">
            <v>Հրթիռամոդելավորում_068</v>
          </cell>
        </row>
        <row r="70">
          <cell r="Q70" t="str">
            <v>Արվեստի պատմություն_069</v>
          </cell>
        </row>
        <row r="71">
          <cell r="Q71" t="str">
            <v>Երգչախմբային_070</v>
          </cell>
        </row>
        <row r="72">
          <cell r="Q72" t="str">
            <v>Ջազային_071</v>
          </cell>
        </row>
        <row r="73">
          <cell r="Q73" t="str">
            <v>Երգ_072</v>
          </cell>
        </row>
        <row r="74">
          <cell r="Q74" t="str">
            <v>Երաժշտություն_073</v>
          </cell>
        </row>
        <row r="75">
          <cell r="Q75" t="str">
            <v>Այլ_074</v>
          </cell>
        </row>
        <row r="76">
          <cell r="Q76" t="str">
            <v>Գրական խմբակ_075</v>
          </cell>
        </row>
        <row r="77">
          <cell r="Q77" t="str">
            <v>Բուժ. օգնություն_076</v>
          </cell>
        </row>
        <row r="78">
          <cell r="Q78" t="str">
            <v>Բարեկամություն խմբակ_077</v>
          </cell>
        </row>
        <row r="79">
          <cell r="Q79" t="str">
            <v>Տեսանկարահանում_078</v>
          </cell>
        </row>
        <row r="80">
          <cell r="Q80" t="str">
            <v>Շախմատ_079</v>
          </cell>
        </row>
        <row r="81">
          <cell r="Q81" t="str">
            <v>Գեղարվեստական մարմնամարզություն_080</v>
          </cell>
        </row>
        <row r="82">
          <cell r="Q82" t="str">
            <v>Թարգմանչություն_081</v>
          </cell>
        </row>
        <row r="83">
          <cell r="Q83" t="str">
            <v>Ավիամոդելավորում_082</v>
          </cell>
        </row>
        <row r="84">
          <cell r="Q84" t="str">
            <v>Բուժքույր_083</v>
          </cell>
        </row>
        <row r="85">
          <cell r="Q85" t="str">
            <v>Սպորտ_084</v>
          </cell>
        </row>
        <row r="86">
          <cell r="Q86" t="str">
            <v>Օտար լեզու_085</v>
          </cell>
        </row>
        <row r="87">
          <cell r="Q87" t="str">
            <v>Էլեկտրիկ_086</v>
          </cell>
        </row>
        <row r="88">
          <cell r="Q88" t="str">
            <v>Քիմիկ_087</v>
          </cell>
        </row>
        <row r="89">
          <cell r="Q89" t="str">
            <v>Մաթեմատիկ_088</v>
          </cell>
        </row>
        <row r="90">
          <cell r="Q90" t="str">
            <v>Ինֆորմատիկ_089</v>
          </cell>
        </row>
        <row r="91">
          <cell r="Q91" t="str">
            <v>Ավտոկոնստրուկտոր_090</v>
          </cell>
        </row>
        <row r="92">
          <cell r="Q92" t="str">
            <v>Համակարգչային մասնագետ_091</v>
          </cell>
        </row>
        <row r="93">
          <cell r="Q93" t="str">
            <v>Ավտոմատիկա_092</v>
          </cell>
        </row>
        <row r="94">
          <cell r="Q94" t="str">
            <v>Բարեկամություն_093</v>
          </cell>
        </row>
        <row r="95">
          <cell r="Q95" t="str">
            <v>Հարվածային գործիքներ_094</v>
          </cell>
        </row>
        <row r="96">
          <cell r="Q96" t="str">
            <v>Գծանկար_095</v>
          </cell>
        </row>
        <row r="97">
          <cell r="Q97" t="str">
            <v>ժողովրդական պարեր_096</v>
          </cell>
        </row>
        <row r="98">
          <cell r="Q98" t="str">
            <v>ժամանակակից պարեր_097</v>
          </cell>
        </row>
        <row r="99">
          <cell r="Q99" t="str">
            <v>Ազգային նվագարան_098</v>
          </cell>
        </row>
        <row r="100">
          <cell r="Q100" t="str">
            <v>Քամանչա_099</v>
          </cell>
        </row>
        <row r="101">
          <cell r="Q101" t="str">
            <v>Տրոմբոն_100</v>
          </cell>
        </row>
        <row r="102">
          <cell r="Q102" t="str">
            <v>Ուդ_101</v>
          </cell>
        </row>
        <row r="103">
          <cell r="Q103" t="str">
            <v>Երաժշտագետ_102</v>
          </cell>
        </row>
        <row r="104">
          <cell r="Q104" t="str">
            <v>Սաքսոֆոն_103</v>
          </cell>
        </row>
        <row r="105">
          <cell r="Q105" t="str">
            <v>Շեփոր_104</v>
          </cell>
        </row>
        <row r="106">
          <cell r="Q106" t="str">
            <v>Հաղորդավար_105</v>
          </cell>
        </row>
        <row r="107">
          <cell r="Q107" t="str">
            <v>Ընդհ. դաշնամուր_106</v>
          </cell>
        </row>
        <row r="108">
          <cell r="Q108" t="str">
            <v>Ազգային պատմություն_107</v>
          </cell>
        </row>
        <row r="109">
          <cell r="Q109" t="str">
            <v>Լուսանկարչություն_108</v>
          </cell>
        </row>
        <row r="110">
          <cell r="Q110" t="str">
            <v>Քարի մշակում_109</v>
          </cell>
        </row>
        <row r="111">
          <cell r="Q111" t="str">
            <v>Դհոլ_110</v>
          </cell>
        </row>
        <row r="112">
          <cell r="Q112" t="str">
            <v>Մետաղի մշակում_111</v>
          </cell>
        </row>
        <row r="113">
          <cell r="Q113" t="str">
            <v>Դիզայն_112</v>
          </cell>
        </row>
        <row r="114">
          <cell r="Q114" t="str">
            <v>Երգի թատրոն_113</v>
          </cell>
        </row>
        <row r="115">
          <cell r="Q115" t="str">
            <v>Պատանի լրագրող_114</v>
          </cell>
        </row>
        <row r="116">
          <cell r="Q116" t="str">
            <v>Ծաղկաբուծություն_115</v>
          </cell>
        </row>
        <row r="117">
          <cell r="Q117" t="str">
            <v>Բնության պահպանություն_116</v>
          </cell>
        </row>
        <row r="118">
          <cell r="Q118" t="str">
            <v>Ֆրանսերեն_117</v>
          </cell>
        </row>
        <row r="119">
          <cell r="Q119" t="str">
            <v>ժողովրդական երգ_118</v>
          </cell>
        </row>
        <row r="120">
          <cell r="Q120" t="str">
            <v>Դասական երգ_119</v>
          </cell>
        </row>
        <row r="121">
          <cell r="Q121" t="str">
            <v>Մարիոնետների թատրոն_120</v>
          </cell>
        </row>
        <row r="122">
          <cell r="Q122" t="str">
            <v>Դիզայն_121</v>
          </cell>
        </row>
        <row r="123">
          <cell r="Q123" t="str">
            <v>Խոհարար_122</v>
          </cell>
        </row>
        <row r="124">
          <cell r="Q124" t="str">
            <v>Անգլերեն_123</v>
          </cell>
        </row>
        <row r="125">
          <cell r="Q125" t="str">
            <v>Կոմպոզիցիա_124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5"/>
  <sheetViews>
    <sheetView view="pageBreakPreview" topLeftCell="A52" zoomScaleSheetLayoutView="100" workbookViewId="0">
      <selection activeCell="F78" sqref="F78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88671875" style="6" bestFit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377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238</v>
      </c>
      <c r="E4" s="47"/>
    </row>
    <row r="5" spans="1:14" ht="24" customHeight="1">
      <c r="C5" s="231"/>
      <c r="D5" s="231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81" t="s">
        <v>43</v>
      </c>
      <c r="B7" s="581"/>
      <c r="C7" s="581"/>
      <c r="D7" s="581"/>
      <c r="E7" s="50"/>
    </row>
    <row r="8" spans="1:14" ht="27.75" customHeight="1">
      <c r="A8" s="582" t="s">
        <v>259</v>
      </c>
      <c r="B8" s="582"/>
      <c r="C8" s="582"/>
      <c r="D8" s="582"/>
    </row>
    <row r="9" spans="1:14" ht="18.75" customHeight="1">
      <c r="A9" s="583" t="s">
        <v>235</v>
      </c>
      <c r="B9" s="583"/>
      <c r="C9" s="583"/>
      <c r="D9" s="58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08"/>
      <c r="E11" s="55"/>
    </row>
    <row r="12" spans="1:14" ht="18" customHeight="1">
      <c r="A12" s="198">
        <v>1</v>
      </c>
      <c r="B12" s="199" t="s">
        <v>119</v>
      </c>
      <c r="C12" s="61"/>
      <c r="D12" s="409">
        <f>+'Dramakan hosqer'!C15</f>
        <v>22367</v>
      </c>
      <c r="E12" s="415" t="s">
        <v>216</v>
      </c>
    </row>
    <row r="13" spans="1:14" ht="33.75" hidden="1" customHeight="1">
      <c r="A13" s="198">
        <v>2</v>
      </c>
      <c r="B13" s="411" t="s">
        <v>195</v>
      </c>
      <c r="C13" s="61"/>
      <c r="D13" s="410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09">
        <f>+'Dramakan hosqer'!C17</f>
        <v>7670</v>
      </c>
      <c r="E14" s="415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09">
        <f>+'Dramakan hosqer'!C18</f>
        <v>0</v>
      </c>
      <c r="E15" s="415" t="s">
        <v>210</v>
      </c>
    </row>
    <row r="16" spans="1:14" ht="18" hidden="1" customHeight="1">
      <c r="A16" s="198">
        <v>5</v>
      </c>
      <c r="B16" s="199" t="s">
        <v>65</v>
      </c>
      <c r="C16" s="61"/>
      <c r="D16" s="409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09"/>
      <c r="E17" s="55"/>
    </row>
    <row r="18" spans="1:24" ht="18" hidden="1" customHeight="1">
      <c r="A18" s="198">
        <v>7</v>
      </c>
      <c r="B18" s="199" t="s">
        <v>9</v>
      </c>
      <c r="C18" s="61"/>
      <c r="D18" s="309"/>
      <c r="E18" s="55"/>
    </row>
    <row r="19" spans="1:24" ht="18" hidden="1" customHeight="1">
      <c r="A19" s="198">
        <v>8</v>
      </c>
      <c r="B19" s="200" t="s">
        <v>74</v>
      </c>
      <c r="C19" s="61"/>
      <c r="D19" s="309"/>
      <c r="E19" s="55"/>
    </row>
    <row r="20" spans="1:24" ht="18" customHeight="1">
      <c r="A20" s="198">
        <v>3</v>
      </c>
      <c r="B20" s="199" t="s">
        <v>124</v>
      </c>
      <c r="C20" s="61"/>
      <c r="D20" s="311">
        <f>SUM(D21:D22)</f>
        <v>689.2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326">
        <f>+D68</f>
        <v>689.2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0"/>
      <c r="E22" s="74" t="s">
        <v>220</v>
      </c>
      <c r="F22" s="2"/>
      <c r="G22" s="2"/>
      <c r="H22" s="445"/>
      <c r="I22" s="2"/>
      <c r="J22" s="2"/>
      <c r="K22" s="2"/>
      <c r="L22" s="2"/>
      <c r="M22" s="2"/>
      <c r="N22" s="2"/>
    </row>
    <row r="23" spans="1:24" ht="17.25" customHeight="1">
      <c r="A23" s="198">
        <v>4</v>
      </c>
      <c r="B23" s="201" t="s">
        <v>10</v>
      </c>
      <c r="C23" s="61"/>
      <c r="D23" s="309">
        <v>19</v>
      </c>
      <c r="E23" s="55"/>
    </row>
    <row r="24" spans="1:24" s="2" customFormat="1" ht="17.25" hidden="1" customHeight="1">
      <c r="A24" s="202">
        <v>11</v>
      </c>
      <c r="B24" s="80"/>
      <c r="C24" s="483"/>
      <c r="D24" s="309"/>
      <c r="E24" s="27"/>
    </row>
    <row r="25" spans="1:24" s="2" customFormat="1" ht="19.5" hidden="1" customHeight="1">
      <c r="A25" s="198">
        <v>12</v>
      </c>
      <c r="B25" s="203"/>
      <c r="C25" s="483"/>
      <c r="D25" s="309"/>
      <c r="E25" s="502" t="s">
        <v>207</v>
      </c>
    </row>
    <row r="26" spans="1:24" ht="24" customHeight="1">
      <c r="A26" s="56"/>
      <c r="B26" s="65" t="s">
        <v>30</v>
      </c>
      <c r="C26" s="58"/>
      <c r="D26" s="372">
        <f>SUM(D12:D20,D23:D25)</f>
        <v>30745.200000000001</v>
      </c>
      <c r="E26" s="55"/>
    </row>
    <row r="27" spans="1:24" ht="23.25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127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1">
        <f>+Ashkhatavardz!M11-'Dramakan hosqer'!C87</f>
        <v>25603.1</v>
      </c>
      <c r="E29" s="55"/>
      <c r="K29" s="509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6">
        <f>+Ashkhatavardz!C8+Ashkhatavardz!J7</f>
        <v>0</v>
      </c>
      <c r="E30" s="363"/>
      <c r="F30" s="2"/>
      <c r="G30" s="2"/>
      <c r="H30" s="2"/>
      <c r="I30" s="2"/>
      <c r="J30" s="2"/>
      <c r="K30" s="50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326">
        <f>+Ashkhatavardz!C9+Ashkhatavardz!L7</f>
        <v>1813.7329999999999</v>
      </c>
      <c r="E31" s="9"/>
      <c r="F31" s="2"/>
      <c r="G31" s="2"/>
      <c r="H31" s="2"/>
      <c r="I31" s="2"/>
      <c r="J31" s="2"/>
      <c r="K31" s="50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9">
        <f>+Komunal!F20</f>
        <v>937.1</v>
      </c>
      <c r="E32" s="443">
        <f>+D32-Komunal!F20</f>
        <v>0</v>
      </c>
      <c r="K32" s="509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9">
        <f>+Komunal!J20</f>
        <v>311.5</v>
      </c>
      <c r="E33" s="443">
        <f>+D33-Komunal!J20</f>
        <v>0</v>
      </c>
      <c r="K33" s="509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9">
        <f>+Komunal!M20</f>
        <v>42.5</v>
      </c>
      <c r="E34" s="443">
        <f>D34-Komunal!M20</f>
        <v>0</v>
      </c>
      <c r="K34" s="509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9">
        <v>31.8</v>
      </c>
      <c r="E35" s="55"/>
      <c r="K35" s="509"/>
    </row>
    <row r="36" spans="1:24" ht="18" hidden="1" customHeight="1">
      <c r="A36" s="198">
        <v>6</v>
      </c>
      <c r="B36" s="199" t="s">
        <v>18</v>
      </c>
      <c r="C36" s="61"/>
      <c r="D36" s="309"/>
      <c r="E36" s="55"/>
      <c r="K36" s="509"/>
    </row>
    <row r="37" spans="1:24" ht="18" customHeight="1">
      <c r="A37" s="198">
        <v>6</v>
      </c>
      <c r="B37" s="199" t="s">
        <v>19</v>
      </c>
      <c r="C37" s="64"/>
      <c r="D37" s="515">
        <f>SUM(D38:D40)</f>
        <v>155</v>
      </c>
      <c r="E37" s="55"/>
      <c r="K37" s="509"/>
    </row>
    <row r="38" spans="1:24" s="3" customFormat="1" ht="18" customHeight="1">
      <c r="A38" s="204">
        <v>6.1</v>
      </c>
      <c r="B38" s="40" t="s">
        <v>20</v>
      </c>
      <c r="C38" s="63"/>
      <c r="D38" s="310">
        <v>60</v>
      </c>
      <c r="E38" s="9"/>
      <c r="F38" s="2"/>
      <c r="G38" s="2"/>
      <c r="H38" s="2"/>
      <c r="I38" s="2"/>
      <c r="J38" s="2"/>
      <c r="K38" s="509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0">
        <v>47</v>
      </c>
      <c r="E39" s="9"/>
      <c r="F39" s="2"/>
      <c r="G39" s="2"/>
      <c r="H39" s="2"/>
      <c r="I39" s="2"/>
      <c r="J39" s="2"/>
      <c r="K39" s="509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0">
        <v>48</v>
      </c>
      <c r="E40" s="9"/>
      <c r="F40" s="2"/>
      <c r="G40" s="2"/>
      <c r="H40" s="2"/>
      <c r="I40" s="2"/>
      <c r="J40" s="2"/>
      <c r="K40" s="509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09"/>
      <c r="E41" s="55"/>
      <c r="K41" s="509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09">
        <v>470</v>
      </c>
      <c r="E42" s="55"/>
      <c r="K42" s="509"/>
      <c r="L42" s="407"/>
      <c r="M42" s="412"/>
      <c r="N42" s="407"/>
      <c r="O42" s="413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09">
        <v>162</v>
      </c>
      <c r="E43" s="55"/>
      <c r="K43" s="509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4" t="s">
        <v>77</v>
      </c>
      <c r="C44" s="61"/>
      <c r="D44" s="309">
        <v>262</v>
      </c>
      <c r="E44" s="55"/>
      <c r="K44" s="509"/>
    </row>
    <row r="45" spans="1:24" ht="18" customHeight="1">
      <c r="A45" s="198">
        <v>10</v>
      </c>
      <c r="B45" s="199" t="s">
        <v>50</v>
      </c>
      <c r="C45" s="61"/>
      <c r="D45" s="309">
        <v>160</v>
      </c>
      <c r="E45" s="55"/>
      <c r="K45" s="509"/>
    </row>
    <row r="46" spans="1:24" ht="18.75" hidden="1" customHeight="1">
      <c r="A46" s="198">
        <v>13</v>
      </c>
      <c r="B46" s="199" t="s">
        <v>121</v>
      </c>
      <c r="C46" s="61"/>
      <c r="D46" s="309"/>
      <c r="E46" s="55"/>
      <c r="K46" s="509"/>
    </row>
    <row r="47" spans="1:24" ht="18" hidden="1" customHeight="1">
      <c r="A47" s="198">
        <v>14</v>
      </c>
      <c r="B47" s="199" t="s">
        <v>122</v>
      </c>
      <c r="C47" s="61"/>
      <c r="D47" s="309"/>
      <c r="E47" s="55"/>
      <c r="F47" s="62"/>
      <c r="K47" s="509"/>
    </row>
    <row r="48" spans="1:24" ht="20.25" customHeight="1">
      <c r="A48" s="198">
        <v>11</v>
      </c>
      <c r="B48" s="199" t="s">
        <v>25</v>
      </c>
      <c r="C48" s="61"/>
      <c r="D48" s="309">
        <v>97</v>
      </c>
      <c r="E48" s="55"/>
      <c r="F48" s="62"/>
      <c r="K48" s="509"/>
    </row>
    <row r="49" spans="1:11" ht="18" customHeight="1">
      <c r="A49" s="198">
        <v>12</v>
      </c>
      <c r="B49" s="199" t="s">
        <v>26</v>
      </c>
      <c r="C49" s="61"/>
      <c r="D49" s="309">
        <v>57.2</v>
      </c>
      <c r="E49" s="55"/>
      <c r="K49" s="509"/>
    </row>
    <row r="50" spans="1:11" ht="18.75" hidden="1" customHeight="1">
      <c r="A50" s="198">
        <v>17</v>
      </c>
      <c r="B50" s="199" t="s">
        <v>69</v>
      </c>
      <c r="C50" s="61"/>
      <c r="D50" s="309"/>
      <c r="E50" s="55"/>
      <c r="K50" s="509"/>
    </row>
    <row r="51" spans="1:11" ht="18.75" hidden="1" customHeight="1">
      <c r="A51" s="198">
        <v>12</v>
      </c>
      <c r="B51" s="199" t="s">
        <v>56</v>
      </c>
      <c r="C51" s="61"/>
      <c r="D51" s="311">
        <f>+D16</f>
        <v>0</v>
      </c>
      <c r="E51" s="55"/>
      <c r="K51" s="509"/>
    </row>
    <row r="52" spans="1:11" ht="18" customHeight="1">
      <c r="A52" s="198">
        <v>13</v>
      </c>
      <c r="B52" s="199" t="s">
        <v>47</v>
      </c>
      <c r="C52" s="61"/>
      <c r="D52" s="309">
        <v>192</v>
      </c>
      <c r="E52" s="55"/>
      <c r="K52" s="509"/>
    </row>
    <row r="53" spans="1:11" ht="18.75" customHeight="1">
      <c r="A53" s="198">
        <v>14</v>
      </c>
      <c r="B53" s="199" t="s">
        <v>78</v>
      </c>
      <c r="C53" s="61"/>
      <c r="D53" s="309">
        <v>84</v>
      </c>
      <c r="E53" s="55"/>
      <c r="K53" s="509"/>
    </row>
    <row r="54" spans="1:11" ht="18.75" customHeight="1">
      <c r="A54" s="198">
        <v>15</v>
      </c>
      <c r="B54" s="199" t="s">
        <v>79</v>
      </c>
      <c r="C54" s="61"/>
      <c r="D54" s="309">
        <v>95</v>
      </c>
      <c r="E54" s="55"/>
      <c r="K54" s="509"/>
    </row>
    <row r="55" spans="1:11" ht="18.75" customHeight="1">
      <c r="A55" s="198">
        <v>16</v>
      </c>
      <c r="B55" s="199" t="s">
        <v>48</v>
      </c>
      <c r="C55" s="61"/>
      <c r="D55" s="309">
        <v>3</v>
      </c>
      <c r="E55" s="55"/>
      <c r="K55" s="509"/>
    </row>
    <row r="56" spans="1:11" ht="18.75" hidden="1" customHeight="1">
      <c r="A56" s="198">
        <v>23</v>
      </c>
      <c r="B56" s="199" t="s">
        <v>123</v>
      </c>
      <c r="C56" s="61"/>
      <c r="D56" s="309"/>
      <c r="E56" s="55"/>
      <c r="K56" s="509"/>
    </row>
    <row r="57" spans="1:11" ht="18.75" hidden="1" customHeight="1">
      <c r="A57" s="198">
        <v>24</v>
      </c>
      <c r="B57" s="199" t="s">
        <v>49</v>
      </c>
      <c r="C57" s="61"/>
      <c r="D57" s="309"/>
      <c r="E57" s="55"/>
      <c r="K57" s="509"/>
    </row>
    <row r="58" spans="1:11" ht="18.75" hidden="1" customHeight="1">
      <c r="A58" s="198">
        <v>16</v>
      </c>
      <c r="B58" s="199" t="s">
        <v>66</v>
      </c>
      <c r="C58" s="61"/>
      <c r="D58" s="309">
        <v>0</v>
      </c>
      <c r="E58" s="55"/>
      <c r="K58" s="509"/>
    </row>
    <row r="59" spans="1:11" ht="18.75" hidden="1" customHeight="1">
      <c r="A59" s="198">
        <v>26</v>
      </c>
      <c r="B59" s="201" t="s">
        <v>202</v>
      </c>
      <c r="C59" s="61"/>
      <c r="D59" s="309"/>
      <c r="E59" s="55"/>
      <c r="K59" s="509"/>
    </row>
    <row r="60" spans="1:11" ht="18.75" customHeight="1">
      <c r="A60" s="198">
        <v>17</v>
      </c>
      <c r="B60" s="201" t="s">
        <v>203</v>
      </c>
      <c r="C60" s="61"/>
      <c r="D60" s="309">
        <v>315</v>
      </c>
      <c r="E60" s="55"/>
      <c r="K60" s="509"/>
    </row>
    <row r="61" spans="1:11" ht="18.75" hidden="1" customHeight="1">
      <c r="A61" s="198">
        <v>28</v>
      </c>
      <c r="B61" s="199" t="s">
        <v>80</v>
      </c>
      <c r="C61" s="61"/>
      <c r="D61" s="309"/>
      <c r="E61" s="55"/>
      <c r="K61" s="509"/>
    </row>
    <row r="62" spans="1:11" ht="18.75" hidden="1" customHeight="1">
      <c r="A62" s="198">
        <v>29</v>
      </c>
      <c r="B62" s="199" t="s">
        <v>135</v>
      </c>
      <c r="C62" s="61"/>
      <c r="D62" s="309"/>
      <c r="E62" s="55"/>
      <c r="K62" s="509"/>
    </row>
    <row r="63" spans="1:11" s="6" customFormat="1" ht="18.75" customHeight="1">
      <c r="A63" s="198">
        <v>18</v>
      </c>
      <c r="B63" s="510" t="s">
        <v>260</v>
      </c>
      <c r="C63" s="62"/>
      <c r="D63" s="309">
        <v>25</v>
      </c>
      <c r="E63" s="55"/>
      <c r="K63" s="509"/>
    </row>
    <row r="64" spans="1:11" s="6" customFormat="1" ht="18.75" customHeight="1">
      <c r="A64" s="198">
        <v>19</v>
      </c>
      <c r="B64" s="510" t="s">
        <v>370</v>
      </c>
      <c r="C64" s="62"/>
      <c r="D64" s="309">
        <v>45</v>
      </c>
      <c r="E64" s="55"/>
      <c r="K64" s="509"/>
    </row>
    <row r="65" spans="1:15" s="6" customFormat="1" ht="18.75" customHeight="1">
      <c r="A65" s="198">
        <v>20</v>
      </c>
      <c r="B65" s="510" t="s">
        <v>371</v>
      </c>
      <c r="C65" s="62"/>
      <c r="D65" s="309">
        <v>10.199999999999999</v>
      </c>
      <c r="E65" s="55"/>
      <c r="K65" s="509"/>
    </row>
    <row r="66" spans="1:15" s="6" customFormat="1" ht="18.75" hidden="1" customHeight="1">
      <c r="A66" s="198">
        <v>31</v>
      </c>
      <c r="B66" s="203"/>
      <c r="C66" s="62"/>
      <c r="D66" s="309"/>
      <c r="E66" s="502" t="s">
        <v>206</v>
      </c>
      <c r="K66" s="509"/>
    </row>
    <row r="67" spans="1:15" ht="18.75" customHeight="1">
      <c r="A67" s="198">
        <v>21</v>
      </c>
      <c r="B67" s="80" t="s">
        <v>27</v>
      </c>
      <c r="C67" s="61"/>
      <c r="D67" s="309">
        <v>1089.989</v>
      </c>
      <c r="E67" s="55"/>
      <c r="K67" s="509"/>
    </row>
    <row r="68" spans="1:15" s="3" customFormat="1" ht="18.75" customHeight="1">
      <c r="A68" s="205">
        <v>21.1</v>
      </c>
      <c r="B68" s="73" t="s">
        <v>81</v>
      </c>
      <c r="C68" s="63"/>
      <c r="D68" s="309">
        <v>689.2</v>
      </c>
      <c r="E68" s="27"/>
      <c r="F68" s="2"/>
      <c r="G68" s="2"/>
      <c r="H68" s="2"/>
      <c r="I68" s="2"/>
      <c r="J68" s="2"/>
      <c r="K68" s="509"/>
      <c r="L68" s="2"/>
      <c r="M68" s="2"/>
      <c r="N68" s="2"/>
    </row>
    <row r="69" spans="1:15" ht="18" hidden="1" customHeight="1">
      <c r="A69" s="198">
        <v>33</v>
      </c>
      <c r="B69" s="199" t="s">
        <v>82</v>
      </c>
      <c r="C69" s="61"/>
      <c r="D69" s="309"/>
      <c r="E69" s="55"/>
      <c r="K69" s="509"/>
    </row>
    <row r="70" spans="1:15" s="18" customFormat="1" ht="20.25" customHeight="1">
      <c r="A70" s="198">
        <v>22</v>
      </c>
      <c r="B70" s="199" t="s">
        <v>70</v>
      </c>
      <c r="C70" s="61"/>
      <c r="D70" s="309">
        <v>596.79999999999995</v>
      </c>
      <c r="E70" s="67"/>
      <c r="F70" s="17"/>
      <c r="G70" s="17"/>
      <c r="H70" s="17"/>
      <c r="I70" s="17"/>
      <c r="J70" s="17"/>
      <c r="K70" s="509"/>
      <c r="L70" s="17"/>
      <c r="M70" s="17"/>
      <c r="N70" s="17"/>
    </row>
    <row r="71" spans="1:15" ht="23.25" customHeight="1">
      <c r="A71" s="68"/>
      <c r="B71" s="69" t="s">
        <v>32</v>
      </c>
      <c r="C71" s="58"/>
      <c r="D71" s="372">
        <f>SUM(D29,D32:D37,D41:D67,D69:D70)</f>
        <v>30745.188999999998</v>
      </c>
      <c r="E71" s="369">
        <f>+D26-D71</f>
        <v>1.1000000002240995E-2</v>
      </c>
    </row>
    <row r="72" spans="1:15" ht="37.5" customHeight="1">
      <c r="B72" s="70"/>
      <c r="C72" s="11"/>
      <c r="D72" s="60"/>
      <c r="E72" s="55"/>
    </row>
    <row r="73" spans="1:15" ht="26.25" hidden="1" customHeight="1">
      <c r="B73" s="10" t="s">
        <v>2</v>
      </c>
      <c r="C73" s="374" t="s">
        <v>261</v>
      </c>
      <c r="D73" s="228"/>
      <c r="E73" s="55"/>
    </row>
    <row r="74" spans="1:15" ht="12.75" hidden="1" customHeight="1">
      <c r="B74" s="70"/>
      <c r="C74" s="306" t="s">
        <v>97</v>
      </c>
      <c r="D74" s="229"/>
      <c r="E74" s="55"/>
    </row>
    <row r="75" spans="1:15" ht="27" hidden="1" customHeight="1">
      <c r="B75" s="10" t="s">
        <v>6</v>
      </c>
      <c r="C75" s="374" t="s">
        <v>262</v>
      </c>
      <c r="D75" s="228"/>
      <c r="E75" s="55"/>
    </row>
    <row r="76" spans="1:15" ht="13.5" hidden="1" customHeight="1">
      <c r="B76" s="71"/>
      <c r="C76" s="306" t="s">
        <v>97</v>
      </c>
      <c r="D76" s="229"/>
      <c r="E76" s="55"/>
    </row>
    <row r="77" spans="1:15" hidden="1">
      <c r="B77" s="8" t="s">
        <v>181</v>
      </c>
      <c r="C77" s="71"/>
      <c r="D77" s="60"/>
      <c r="E77" s="55"/>
    </row>
    <row r="78" spans="1:15" s="71" customFormat="1" ht="74.400000000000006" customHeight="1">
      <c r="B78" s="503" t="s">
        <v>236</v>
      </c>
      <c r="D78" s="414" t="s">
        <v>258</v>
      </c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 s="71" customFormat="1" ht="40.5" customHeight="1">
      <c r="B79" s="320"/>
      <c r="C79" s="301"/>
      <c r="E79" s="60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>
      <c r="B80" s="71"/>
      <c r="C80" s="71"/>
      <c r="D80" s="60"/>
      <c r="E80" s="55"/>
    </row>
    <row r="81" spans="2:5">
      <c r="B81" s="71"/>
      <c r="C81" s="71"/>
      <c r="D81" s="60"/>
      <c r="E81" s="55"/>
    </row>
    <row r="82" spans="2:5">
      <c r="B82" s="71"/>
      <c r="C82" s="71"/>
      <c r="D82" s="60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7" right="0.2" top="0.37" bottom="0.27" header="0.3" footer="0.21"/>
  <pageSetup paperSize="9" scale="81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view="pageBreakPreview" topLeftCell="A63" zoomScaleSheetLayoutView="100" workbookViewId="0">
      <selection activeCell="B101" sqref="B101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481" t="s">
        <v>378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86" t="s">
        <v>43</v>
      </c>
      <c r="B7" s="586"/>
      <c r="C7" s="586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82" t="str">
        <f>+'Ekamut-caxs'!A8:D8</f>
        <v xml:space="preserve">«Զեյթուն մշակութային կենտրոն» ՀՈԱԿ-ի </v>
      </c>
      <c r="B8" s="582"/>
      <c r="C8" s="582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83" t="s">
        <v>237</v>
      </c>
      <c r="B9" s="583"/>
      <c r="C9" s="58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hamematakan'!D6</f>
        <v>1347.0715999999993</v>
      </c>
      <c r="D13" s="584"/>
      <c r="E13" s="585"/>
      <c r="F13" s="366"/>
      <c r="G13" s="366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30056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22367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1" t="s">
        <v>195</v>
      </c>
      <c r="C16" s="338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9.5" customHeight="1">
      <c r="A17" s="79">
        <v>2</v>
      </c>
      <c r="B17" s="339" t="s">
        <v>8</v>
      </c>
      <c r="C17" s="338">
        <f>+'Pastaci finansav.'!E11</f>
        <v>7670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6" t="s">
        <v>35</v>
      </c>
      <c r="C23" s="337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6" t="s">
        <v>10</v>
      </c>
      <c r="C24" s="338">
        <f>+'Ekamut-caxs'!D23</f>
        <v>19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2"/>
      <c r="C25" s="337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7">
        <f>C28+C73+C86</f>
        <v>29689.719999999998</v>
      </c>
      <c r="D27" s="375">
        <f>+C13-C71</f>
        <v>1331.7515999999994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7">
        <f>SUM(C29,C32:C37,C41:C67,C71:C72)</f>
        <v>29073.719999999998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25603.1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1">
        <f>+'Ekamut-caxs'!D30</f>
        <v>0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1">
        <f>+'Ekamut-caxs'!D31</f>
        <v>1813.7329999999999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937.1</v>
      </c>
      <c r="D32" s="444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311.5</v>
      </c>
      <c r="D33" s="444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42.5</v>
      </c>
      <c r="D34" s="444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31.8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9" t="s">
        <v>18</v>
      </c>
      <c r="C36" s="338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9" t="s">
        <v>19</v>
      </c>
      <c r="C37" s="338">
        <f>SUM(C38:C40)</f>
        <v>155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8">
        <f>+'Ekamut-caxs'!D38</f>
        <v>60</v>
      </c>
    </row>
    <row r="39" spans="1:11" ht="18" customHeight="1">
      <c r="A39" s="28">
        <v>6.2</v>
      </c>
      <c r="B39" s="33" t="s">
        <v>21</v>
      </c>
      <c r="C39" s="338">
        <f>+'Ekamut-caxs'!D39</f>
        <v>47</v>
      </c>
    </row>
    <row r="40" spans="1:11" ht="18" customHeight="1">
      <c r="A40" s="28">
        <v>6.3</v>
      </c>
      <c r="B40" s="33" t="s">
        <v>22</v>
      </c>
      <c r="C40" s="338">
        <f>+'Ekamut-caxs'!D40</f>
        <v>48</v>
      </c>
    </row>
    <row r="41" spans="1:11" s="120" customFormat="1" ht="18" hidden="1" customHeight="1">
      <c r="A41" s="79">
        <v>7</v>
      </c>
      <c r="B41" s="339" t="s">
        <v>23</v>
      </c>
      <c r="C41" s="338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9" t="s">
        <v>31</v>
      </c>
      <c r="C42" s="337">
        <f>+'Ekamut-caxs'!D42</f>
        <v>470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39" t="s">
        <v>24</v>
      </c>
      <c r="C43" s="337">
        <f>+'Ekamut-caxs'!D43</f>
        <v>162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4" t="s">
        <v>77</v>
      </c>
      <c r="C44" s="337">
        <f>+'Ekamut-caxs'!D44</f>
        <v>262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10</v>
      </c>
      <c r="B45" s="339" t="s">
        <v>50</v>
      </c>
      <c r="C45" s="338">
        <f>+'Ekamut-caxs'!D45</f>
        <v>160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9" t="s">
        <v>122</v>
      </c>
      <c r="C47" s="338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39" t="s">
        <v>25</v>
      </c>
      <c r="C48" s="338">
        <f>+'Ekamut-caxs'!D48</f>
        <v>97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39" t="s">
        <v>26</v>
      </c>
      <c r="C49" s="338">
        <f>+'Ekamut-caxs'!D49</f>
        <v>57.2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9" t="s">
        <v>69</v>
      </c>
      <c r="C50" s="338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13</v>
      </c>
      <c r="B52" s="339" t="s">
        <v>47</v>
      </c>
      <c r="C52" s="338">
        <f>+'Ekamut-caxs'!D52</f>
        <v>192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39" t="s">
        <v>78</v>
      </c>
      <c r="C53" s="338">
        <f>+'Ekamut-caxs'!D53</f>
        <v>84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39" t="s">
        <v>79</v>
      </c>
      <c r="C54" s="338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16</v>
      </c>
      <c r="B55" s="339" t="s">
        <v>48</v>
      </c>
      <c r="C55" s="338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9" t="s">
        <v>123</v>
      </c>
      <c r="C56" s="338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9" t="s">
        <v>49</v>
      </c>
      <c r="C57" s="338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16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482" t="s">
        <v>202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357" t="s">
        <v>203</v>
      </c>
      <c r="C60" s="338">
        <f>+'Ekamut-caxs'!D60</f>
        <v>315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9" t="s">
        <v>135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18</v>
      </c>
      <c r="B63" s="572" t="s">
        <v>260</v>
      </c>
      <c r="C63" s="337">
        <f>+'Ekamut-caxs'!D63</f>
        <v>25</v>
      </c>
      <c r="D63" s="138"/>
      <c r="E63" s="87"/>
      <c r="F63" s="87"/>
      <c r="G63" s="87"/>
      <c r="H63" s="72"/>
    </row>
    <row r="64" spans="1:11" s="88" customFormat="1" ht="18" customHeight="1">
      <c r="A64" s="79">
        <v>19</v>
      </c>
      <c r="B64" s="572" t="s">
        <v>370</v>
      </c>
      <c r="C64" s="337">
        <f>+'Ekamut-caxs'!D64</f>
        <v>45</v>
      </c>
      <c r="D64" s="138"/>
      <c r="E64" s="87"/>
      <c r="F64" s="87"/>
      <c r="G64" s="87"/>
      <c r="H64" s="72"/>
    </row>
    <row r="65" spans="1:11" s="88" customFormat="1" ht="18" customHeight="1">
      <c r="A65" s="79">
        <v>20</v>
      </c>
      <c r="B65" s="572" t="s">
        <v>371</v>
      </c>
      <c r="C65" s="337">
        <f>+'Ekamut-caxs'!D65</f>
        <v>10.199999999999999</v>
      </c>
      <c r="D65" s="138"/>
      <c r="E65" s="87"/>
      <c r="F65" s="87"/>
      <c r="G65" s="87"/>
      <c r="H65" s="72"/>
    </row>
    <row r="66" spans="1:11" s="88" customFormat="1" ht="18" hidden="1" customHeight="1">
      <c r="A66" s="79">
        <v>31</v>
      </c>
      <c r="B66" s="572"/>
      <c r="C66" s="337">
        <v>0</v>
      </c>
      <c r="D66" s="130" t="s">
        <v>206</v>
      </c>
      <c r="E66" s="87"/>
      <c r="F66" s="87"/>
      <c r="G66" s="87"/>
      <c r="H66" s="72"/>
    </row>
    <row r="67" spans="1:11" s="120" customFormat="1" ht="22.5" hidden="1" customHeight="1">
      <c r="A67" s="79">
        <v>32</v>
      </c>
      <c r="B67" s="359" t="s">
        <v>37</v>
      </c>
      <c r="C67" s="338">
        <f>SUM(C68:C70)</f>
        <v>0</v>
      </c>
      <c r="D67" s="137"/>
      <c r="E67" s="111"/>
      <c r="F67" s="111"/>
      <c r="G67" s="111"/>
      <c r="H67" s="111"/>
      <c r="I67" s="119"/>
      <c r="J67" s="119"/>
      <c r="K67" s="119"/>
    </row>
    <row r="68" spans="1:11" ht="19.5" hidden="1" customHeight="1">
      <c r="A68" s="15">
        <v>32.1</v>
      </c>
      <c r="B68" s="123" t="s">
        <v>38</v>
      </c>
      <c r="C68" s="316"/>
    </row>
    <row r="69" spans="1:11" ht="19.5" hidden="1" customHeight="1">
      <c r="A69" s="15">
        <v>32.200000000000003</v>
      </c>
      <c r="B69" s="123" t="s">
        <v>51</v>
      </c>
      <c r="C69" s="316"/>
    </row>
    <row r="70" spans="1:11" ht="19.5" hidden="1" customHeight="1">
      <c r="A70" s="15">
        <v>32.299999999999997</v>
      </c>
      <c r="B70" s="123" t="s">
        <v>87</v>
      </c>
      <c r="C70" s="316">
        <f>+'Ekamut-caxs'!D69</f>
        <v>0</v>
      </c>
    </row>
    <row r="71" spans="1:11" s="120" customFormat="1" ht="17.25" customHeight="1">
      <c r="A71" s="91">
        <v>21</v>
      </c>
      <c r="B71" s="345" t="s">
        <v>39</v>
      </c>
      <c r="C71" s="338">
        <f>+'Deb. ev kreditor'!D59-'Deb. ev kreditor'!D54</f>
        <v>15.319999999999936</v>
      </c>
      <c r="D71" s="137"/>
      <c r="E71" s="111"/>
      <c r="F71" s="111"/>
      <c r="G71" s="111"/>
      <c r="H71" s="111"/>
      <c r="I71" s="119"/>
      <c r="J71" s="119"/>
      <c r="K71" s="119"/>
    </row>
    <row r="72" spans="1:11" s="120" customFormat="1" ht="16.5" hidden="1" customHeight="1">
      <c r="A72" s="91">
        <v>22</v>
      </c>
      <c r="B72" s="346" t="s">
        <v>88</v>
      </c>
      <c r="C72" s="337"/>
      <c r="D72" s="137" t="s">
        <v>228</v>
      </c>
      <c r="E72" s="111"/>
      <c r="F72" s="111"/>
      <c r="G72" s="111"/>
      <c r="H72" s="111"/>
      <c r="I72" s="119"/>
      <c r="J72" s="119"/>
      <c r="K72" s="119"/>
    </row>
    <row r="73" spans="1:11" s="102" customFormat="1" ht="25.5" customHeight="1">
      <c r="A73" s="45" t="s">
        <v>59</v>
      </c>
      <c r="B73" s="105" t="s">
        <v>62</v>
      </c>
      <c r="C73" s="347">
        <f>C74+C82</f>
        <v>616</v>
      </c>
      <c r="D73" s="139"/>
      <c r="E73" s="128"/>
      <c r="F73" s="128"/>
      <c r="G73" s="128"/>
      <c r="H73" s="128"/>
      <c r="I73" s="101"/>
      <c r="J73" s="101"/>
      <c r="K73" s="101"/>
    </row>
    <row r="74" spans="1:11" s="118" customFormat="1" ht="26.25" customHeight="1">
      <c r="A74" s="91">
        <v>1</v>
      </c>
      <c r="B74" s="348" t="s">
        <v>92</v>
      </c>
      <c r="C74" s="338">
        <f>SUM(C75:C81)</f>
        <v>616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7.25" customHeight="1">
      <c r="A75" s="91">
        <v>1.1000000000000001</v>
      </c>
      <c r="B75" s="349" t="s">
        <v>89</v>
      </c>
      <c r="C75" s="337">
        <v>210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7.25" customHeight="1">
      <c r="A76" s="91">
        <v>1.2</v>
      </c>
      <c r="B76" s="349" t="s">
        <v>90</v>
      </c>
      <c r="C76" s="337">
        <v>156</v>
      </c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8" customHeight="1">
      <c r="A77" s="91">
        <v>1.3</v>
      </c>
      <c r="B77" s="349" t="s">
        <v>91</v>
      </c>
      <c r="C77" s="337">
        <v>250</v>
      </c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8" hidden="1" customHeight="1">
      <c r="A78" s="91">
        <v>1.4</v>
      </c>
      <c r="B78" s="349" t="s">
        <v>204</v>
      </c>
      <c r="C78" s="337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1.5</v>
      </c>
      <c r="B79" s="349" t="s">
        <v>67</v>
      </c>
      <c r="C79" s="337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1.6</v>
      </c>
      <c r="B80" s="350" t="s">
        <v>68</v>
      </c>
      <c r="C80" s="337"/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7.25" hidden="1" customHeight="1">
      <c r="A81" s="91">
        <v>1.7</v>
      </c>
      <c r="B81" s="350"/>
      <c r="C81" s="337"/>
      <c r="D81" s="504" t="s">
        <v>205</v>
      </c>
      <c r="E81" s="126"/>
      <c r="F81" s="126"/>
      <c r="G81" s="126"/>
      <c r="H81" s="126"/>
      <c r="I81" s="117"/>
      <c r="J81" s="117"/>
      <c r="K81" s="117"/>
    </row>
    <row r="82" spans="1:11" s="118" customFormat="1" ht="35.25" hidden="1" customHeight="1">
      <c r="A82" s="91">
        <v>2</v>
      </c>
      <c r="B82" s="348" t="s">
        <v>93</v>
      </c>
      <c r="C82" s="338">
        <f>SUM(C83:C85)</f>
        <v>0</v>
      </c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2.1</v>
      </c>
      <c r="B83" s="348" t="s">
        <v>64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2.2000000000000002</v>
      </c>
      <c r="B84" s="360" t="s">
        <v>63</v>
      </c>
      <c r="C84" s="337"/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.75" hidden="1" customHeight="1">
      <c r="A85" s="91">
        <v>2.2999999999999998</v>
      </c>
      <c r="B85" s="348" t="s">
        <v>52</v>
      </c>
      <c r="C85" s="337"/>
      <c r="D85" s="135"/>
      <c r="E85" s="126"/>
      <c r="F85" s="126"/>
      <c r="G85" s="126"/>
      <c r="H85" s="126"/>
      <c r="I85" s="117"/>
      <c r="J85" s="117"/>
      <c r="K85" s="117"/>
    </row>
    <row r="86" spans="1:11" s="102" customFormat="1" ht="37.5" hidden="1" customHeight="1">
      <c r="A86" s="45" t="s">
        <v>60</v>
      </c>
      <c r="B86" s="14" t="s">
        <v>132</v>
      </c>
      <c r="C86" s="347">
        <f>SUM(C87:C88)</f>
        <v>0</v>
      </c>
      <c r="D86" s="139"/>
      <c r="E86" s="128"/>
      <c r="F86" s="128"/>
      <c r="G86" s="128"/>
      <c r="H86" s="128"/>
      <c r="I86" s="101"/>
      <c r="J86" s="101"/>
      <c r="K86" s="101"/>
    </row>
    <row r="87" spans="1:11" s="118" customFormat="1" ht="15.75" hidden="1" customHeight="1">
      <c r="A87" s="91">
        <v>1</v>
      </c>
      <c r="B87" s="343" t="s">
        <v>230</v>
      </c>
      <c r="C87" s="337"/>
      <c r="D87" s="135"/>
      <c r="E87" s="126"/>
      <c r="F87" s="126"/>
      <c r="G87" s="126"/>
      <c r="H87" s="126"/>
      <c r="I87" s="117"/>
      <c r="J87" s="117"/>
      <c r="K87" s="117"/>
    </row>
    <row r="88" spans="1:11" s="118" customFormat="1" ht="15.75" hidden="1" customHeight="1">
      <c r="A88" s="91">
        <v>2</v>
      </c>
      <c r="B88" s="343"/>
      <c r="C88" s="337"/>
      <c r="D88" s="130"/>
      <c r="E88" s="126"/>
      <c r="F88" s="126"/>
      <c r="G88" s="126"/>
      <c r="H88" s="126"/>
      <c r="I88" s="117"/>
      <c r="J88" s="117"/>
      <c r="K88" s="117"/>
    </row>
    <row r="89" spans="1:11" s="122" customFormat="1" ht="39" customHeight="1">
      <c r="A89" s="13" t="s">
        <v>40</v>
      </c>
      <c r="B89" s="14" t="s">
        <v>41</v>
      </c>
      <c r="C89" s="347">
        <f>C13+C14-C27</f>
        <v>1713.3516000000018</v>
      </c>
      <c r="D89" s="584"/>
      <c r="E89" s="585"/>
      <c r="F89" s="366"/>
      <c r="G89" s="366"/>
      <c r="H89" s="309"/>
      <c r="I89" s="121"/>
      <c r="J89" s="121"/>
      <c r="K89" s="121"/>
    </row>
    <row r="90" spans="1:11" s="102" customFormat="1" ht="45" customHeight="1">
      <c r="A90" s="108"/>
      <c r="B90" s="109"/>
      <c r="D90" s="380"/>
      <c r="E90" s="128"/>
      <c r="F90" s="128"/>
      <c r="G90" s="128"/>
      <c r="H90" s="128"/>
      <c r="I90" s="101"/>
      <c r="J90" s="101"/>
      <c r="K90" s="101"/>
    </row>
    <row r="91" spans="1:11" s="7" customFormat="1" ht="21.75" hidden="1" customHeight="1">
      <c r="B91" s="19" t="s">
        <v>2</v>
      </c>
      <c r="C91" s="376" t="str">
        <f>+'Ekamut-caxs'!C73</f>
        <v>Դիանա Շմավոնյան</v>
      </c>
      <c r="D91" s="228"/>
      <c r="E91" s="49"/>
      <c r="F91" s="49"/>
      <c r="G91" s="49"/>
      <c r="H91" s="49"/>
      <c r="I91" s="6"/>
      <c r="J91" s="6"/>
      <c r="K91" s="6"/>
    </row>
    <row r="92" spans="1:11" s="3" customFormat="1" ht="13.5" hidden="1" customHeight="1">
      <c r="A92" s="7"/>
      <c r="B92" s="7" t="s">
        <v>4</v>
      </c>
      <c r="C92" s="377" t="s">
        <v>97</v>
      </c>
      <c r="D92" s="229"/>
      <c r="E92" s="112"/>
      <c r="F92" s="112"/>
      <c r="G92" s="112"/>
      <c r="H92" s="112"/>
      <c r="I92" s="2"/>
      <c r="J92" s="2"/>
      <c r="K92" s="2"/>
    </row>
    <row r="93" spans="1:11" s="3" customFormat="1" ht="22.5" hidden="1" customHeight="1">
      <c r="B93" s="18" t="s">
        <v>6</v>
      </c>
      <c r="C93" s="378" t="str">
        <f>+'Ekamut-caxs'!C75</f>
        <v>Անահիտ Եղիազարյան</v>
      </c>
      <c r="D93" s="301"/>
      <c r="E93" s="112"/>
      <c r="F93" s="112"/>
      <c r="G93" s="112"/>
      <c r="H93" s="112"/>
      <c r="I93" s="2"/>
      <c r="J93" s="2"/>
      <c r="K93" s="2"/>
    </row>
    <row r="94" spans="1:11" s="3" customFormat="1" ht="12" hidden="1" customHeight="1">
      <c r="C94" s="377" t="s">
        <v>97</v>
      </c>
      <c r="D94" s="229"/>
      <c r="E94" s="112"/>
      <c r="F94" s="112"/>
      <c r="G94" s="112"/>
      <c r="H94" s="112"/>
      <c r="I94" s="2"/>
      <c r="J94" s="2"/>
      <c r="K94" s="2"/>
    </row>
    <row r="95" spans="1:11" s="3" customFormat="1" hidden="1">
      <c r="B95" s="8" t="s">
        <v>171</v>
      </c>
      <c r="C95" s="103"/>
      <c r="D95" s="381"/>
      <c r="E95" s="112"/>
      <c r="F95" s="112"/>
      <c r="G95" s="112"/>
      <c r="H95" s="112"/>
      <c r="I95" s="2"/>
      <c r="J95" s="2"/>
      <c r="K95" s="2"/>
    </row>
    <row r="96" spans="1:11" s="319" customFormat="1" ht="86.4" customHeight="1">
      <c r="B96" s="503" t="str">
        <f>+'Ekamut-caxs'!B78</f>
        <v>ԵՐԵՎԱՆԻ ՔԱՂԱՔԱՊԵՏ՝</v>
      </c>
      <c r="C96" s="301" t="str">
        <f>+'Ekamut-caxs'!D78</f>
        <v>ՀՐԱՉՅԱ ՍԱՐԳՍՅԱՆ</v>
      </c>
      <c r="E96" s="55"/>
      <c r="F96" s="55"/>
      <c r="G96" s="55"/>
      <c r="H96" s="55"/>
      <c r="I96" s="55"/>
      <c r="J96" s="55"/>
      <c r="K96" s="55"/>
    </row>
    <row r="97" spans="4:8" s="103" customFormat="1">
      <c r="D97" s="230"/>
      <c r="E97" s="112"/>
      <c r="F97" s="112"/>
      <c r="G97" s="112"/>
      <c r="H97" s="112"/>
    </row>
    <row r="98" spans="4:8" s="103" customFormat="1">
      <c r="D98" s="230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9:E89"/>
    <mergeCell ref="A7:C7"/>
    <mergeCell ref="A9:C9"/>
    <mergeCell ref="A8:C8"/>
  </mergeCells>
  <pageMargins left="0.90748031500000004" right="0.196850393700787" top="0.23622047244094499" bottom="0.25" header="0.15748031496063" footer="0.18"/>
  <pageSetup paperSize="9" scale="75" orientation="portrait" r:id="rId1"/>
  <headerFooter alignWithMargins="0"/>
  <ignoredErrors>
    <ignoredError sqref="C89 C53:C54 C33:C35 C30:C31 C21 C27:C28 C37:C41 C82 C73 C45:C51 C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42" zoomScaleSheetLayoutView="100" workbookViewId="0">
      <selection activeCell="F37" sqref="F37"/>
    </sheetView>
  </sheetViews>
  <sheetFormatPr defaultColWidth="9.109375" defaultRowHeight="15"/>
  <cols>
    <col min="1" max="1" width="5.88671875" style="25" customWidth="1"/>
    <col min="2" max="2" width="58.66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9.44140625" style="49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87" t="s">
        <v>57</v>
      </c>
      <c r="B1" s="587"/>
      <c r="C1" s="587"/>
      <c r="D1" s="587"/>
      <c r="E1" s="587"/>
      <c r="F1" s="587"/>
    </row>
    <row r="2" spans="1:18" s="23" customFormat="1" ht="25.5" customHeight="1">
      <c r="A2" s="582" t="str">
        <f>+'Ekamut-caxs'!A8:D8</f>
        <v xml:space="preserve">«Զեյթուն մշակութային կենտրոն» ՀՈԱԿ-ի </v>
      </c>
      <c r="B2" s="582"/>
      <c r="C2" s="582"/>
      <c r="D2" s="582"/>
      <c r="E2" s="582"/>
      <c r="F2" s="58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90" t="s">
        <v>239</v>
      </c>
      <c r="B3" s="590"/>
      <c r="C3" s="590"/>
      <c r="D3" s="590"/>
      <c r="E3" s="590"/>
      <c r="F3" s="590"/>
      <c r="G3" s="24"/>
      <c r="H3" s="24"/>
      <c r="I3" s="24"/>
    </row>
    <row r="4" spans="1:18" ht="20.25" customHeight="1">
      <c r="F4" s="497" t="s">
        <v>0</v>
      </c>
    </row>
    <row r="5" spans="1:18" ht="75" customHeight="1">
      <c r="A5" s="84" t="s">
        <v>3</v>
      </c>
      <c r="B5" s="85" t="s">
        <v>33</v>
      </c>
      <c r="C5" s="302" t="s">
        <v>179</v>
      </c>
      <c r="D5" s="302" t="s">
        <v>180</v>
      </c>
      <c r="E5" s="86" t="s">
        <v>53</v>
      </c>
      <c r="F5" s="47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0">
        <f>SUM(C7:C15,C18:C20)</f>
        <v>29428.2</v>
      </c>
      <c r="D6" s="370">
        <f>SUM(D7:D15,D18:D20)</f>
        <v>30745.200000000001</v>
      </c>
      <c r="E6" s="370">
        <f t="shared" ref="E6:E64" si="0">D6-C6</f>
        <v>1317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22367</v>
      </c>
      <c r="D7" s="353">
        <f>+'Ekamut-caxs'!D12</f>
        <v>22367</v>
      </c>
      <c r="E7" s="353">
        <f t="shared" si="0"/>
        <v>0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1" t="s">
        <v>195</v>
      </c>
      <c r="C8" s="352"/>
      <c r="D8" s="353">
        <f>+'Ekamut-caxs'!D13</f>
        <v>0</v>
      </c>
      <c r="E8" s="353">
        <f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2</v>
      </c>
      <c r="B9" s="339" t="s">
        <v>8</v>
      </c>
      <c r="C9" s="352">
        <v>6360</v>
      </c>
      <c r="D9" s="353">
        <f>+'Ekamut-caxs'!D14</f>
        <v>7670</v>
      </c>
      <c r="E9" s="353">
        <f>D9-C9</f>
        <v>1310</v>
      </c>
      <c r="F9" s="35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355" t="s">
        <v>124</v>
      </c>
      <c r="C15" s="356">
        <f>SUM(C16:C17)</f>
        <v>689.2</v>
      </c>
      <c r="D15" s="356">
        <f>SUM(D16:D17)</f>
        <v>689.2</v>
      </c>
      <c r="E15" s="353">
        <f t="shared" si="0"/>
        <v>0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12">
        <v>689.2</v>
      </c>
      <c r="D16" s="313">
        <f>+'Ekamut-caxs'!D21</f>
        <v>689.2</v>
      </c>
      <c r="E16" s="313">
        <f t="shared" si="0"/>
        <v>0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customHeight="1">
      <c r="A18" s="79">
        <v>4</v>
      </c>
      <c r="B18" s="357" t="s">
        <v>10</v>
      </c>
      <c r="C18" s="354">
        <v>12</v>
      </c>
      <c r="D18" s="353">
        <f>+'Ekamut-caxs'!D23</f>
        <v>19</v>
      </c>
      <c r="E18" s="353">
        <f t="shared" si="0"/>
        <v>7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2"/>
      <c r="C19" s="354"/>
      <c r="D19" s="352">
        <f>+'Ekamut-caxs'!D24</f>
        <v>0</v>
      </c>
      <c r="E19" s="352">
        <f>D19-C19</f>
        <v>0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1">
        <f>SUM(C22,C25:C30,C34:C60,C62:C63)</f>
        <v>29428.200000000004</v>
      </c>
      <c r="D21" s="371">
        <f>SUM(D22,D25:D30,D34:D60,D62:D63)</f>
        <v>30745.188999999998</v>
      </c>
      <c r="E21" s="370">
        <f t="shared" si="0"/>
        <v>1316.9889999999941</v>
      </c>
      <c r="F21" s="498"/>
      <c r="G21" s="57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61.5" customHeight="1">
      <c r="A22" s="79">
        <v>1</v>
      </c>
      <c r="B22" s="343" t="s">
        <v>12</v>
      </c>
      <c r="C22" s="205">
        <v>23772.400000000001</v>
      </c>
      <c r="D22" s="356">
        <f>+'Ekamut-caxs'!D29</f>
        <v>25603.1</v>
      </c>
      <c r="E22" s="353">
        <f t="shared" si="0"/>
        <v>1830.6999999999971</v>
      </c>
      <c r="F22" s="354" t="s">
        <v>274</v>
      </c>
      <c r="G22" s="577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2"/>
      <c r="D23" s="358">
        <f>+'Ekamut-caxs'!D30</f>
        <v>0</v>
      </c>
      <c r="E23" s="313">
        <f>D23-C23</f>
        <v>0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2"/>
      <c r="D24" s="358">
        <f>+'Ekamut-caxs'!D31</f>
        <v>1813.7329999999999</v>
      </c>
      <c r="E24" s="313">
        <f>D24-C24</f>
        <v>1813.7329999999999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573">
        <v>821.4</v>
      </c>
      <c r="D25" s="356">
        <f>+'Ekamut-caxs'!D32</f>
        <v>937.1</v>
      </c>
      <c r="E25" s="353">
        <f t="shared" si="0"/>
        <v>115.70000000000005</v>
      </c>
      <c r="F25" s="57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79">
        <v>322.3</v>
      </c>
      <c r="D26" s="356">
        <f>+'Ekamut-caxs'!D33</f>
        <v>311.5</v>
      </c>
      <c r="E26" s="353">
        <f t="shared" si="0"/>
        <v>-10.800000000000011</v>
      </c>
      <c r="F26" s="97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8.5" customHeight="1">
      <c r="A27" s="79">
        <v>4</v>
      </c>
      <c r="B27" s="339" t="s">
        <v>16</v>
      </c>
      <c r="C27" s="79">
        <v>30.7</v>
      </c>
      <c r="D27" s="356">
        <f>+'Ekamut-caxs'!D34</f>
        <v>42.5</v>
      </c>
      <c r="E27" s="353">
        <f t="shared" si="0"/>
        <v>11.8</v>
      </c>
      <c r="F27" s="354" t="s">
        <v>275</v>
      </c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574">
        <v>31.8</v>
      </c>
      <c r="D28" s="356">
        <f>+'Ekamut-caxs'!D35</f>
        <v>31.8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5</v>
      </c>
      <c r="B29" s="339" t="s">
        <v>18</v>
      </c>
      <c r="C29" s="354"/>
      <c r="D29" s="356">
        <f>+'Ekamut-caxs'!D36</f>
        <v>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9" t="s">
        <v>19</v>
      </c>
      <c r="C30" s="356">
        <f>SUM(C31:C33)</f>
        <v>107</v>
      </c>
      <c r="D30" s="356">
        <f>SUM(D31:D33)</f>
        <v>155</v>
      </c>
      <c r="E30" s="353">
        <f t="shared" si="0"/>
        <v>48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2">
        <v>60</v>
      </c>
      <c r="D31" s="358">
        <f>+'Ekamut-caxs'!D38</f>
        <v>60</v>
      </c>
      <c r="E31" s="313">
        <f t="shared" si="0"/>
        <v>0</v>
      </c>
      <c r="F31" s="312"/>
      <c r="G31" s="27"/>
    </row>
    <row r="32" spans="1:18" ht="21" customHeight="1">
      <c r="A32" s="28">
        <v>6.2</v>
      </c>
      <c r="B32" s="33" t="s">
        <v>21</v>
      </c>
      <c r="C32" s="312">
        <v>47</v>
      </c>
      <c r="D32" s="358">
        <f>+'Ekamut-caxs'!D39</f>
        <v>47</v>
      </c>
      <c r="E32" s="313">
        <f t="shared" si="0"/>
        <v>0</v>
      </c>
      <c r="F32" s="312"/>
      <c r="G32" s="27"/>
    </row>
    <row r="33" spans="1:18" ht="56.25" customHeight="1">
      <c r="A33" s="28">
        <v>6.3</v>
      </c>
      <c r="B33" s="33" t="s">
        <v>22</v>
      </c>
      <c r="C33" s="312"/>
      <c r="D33" s="358">
        <f>+'Ekamut-caxs'!D40</f>
        <v>48</v>
      </c>
      <c r="E33" s="313">
        <f t="shared" si="0"/>
        <v>48</v>
      </c>
      <c r="F33" s="354" t="s">
        <v>375</v>
      </c>
      <c r="G33" s="27"/>
    </row>
    <row r="34" spans="1:18" s="76" customFormat="1" ht="18.75" hidden="1" customHeight="1">
      <c r="A34" s="79">
        <v>8</v>
      </c>
      <c r="B34" s="339" t="s">
        <v>23</v>
      </c>
      <c r="C34" s="354"/>
      <c r="D34" s="356">
        <f>+'Ekamut-caxs'!D41</f>
        <v>0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33.75" customHeight="1">
      <c r="A35" s="79">
        <v>7</v>
      </c>
      <c r="B35" s="339" t="s">
        <v>31</v>
      </c>
      <c r="C35" s="354">
        <v>454</v>
      </c>
      <c r="D35" s="356">
        <f>+'Ekamut-caxs'!D42</f>
        <v>470</v>
      </c>
      <c r="E35" s="353">
        <f t="shared" si="0"/>
        <v>16</v>
      </c>
      <c r="F35" s="354" t="s">
        <v>276</v>
      </c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39" t="s">
        <v>24</v>
      </c>
      <c r="C36" s="354">
        <v>162</v>
      </c>
      <c r="D36" s="356">
        <f>+'Ekamut-caxs'!D43</f>
        <v>162</v>
      </c>
      <c r="E36" s="353">
        <f t="shared" si="0"/>
        <v>0</v>
      </c>
      <c r="F36" s="35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42" customHeight="1">
      <c r="A37" s="79">
        <v>9</v>
      </c>
      <c r="B37" s="344" t="s">
        <v>77</v>
      </c>
      <c r="C37" s="354">
        <v>252</v>
      </c>
      <c r="D37" s="356">
        <f>+'Ekamut-caxs'!D44</f>
        <v>262</v>
      </c>
      <c r="E37" s="353">
        <f t="shared" si="0"/>
        <v>10</v>
      </c>
      <c r="F37" s="354" t="s">
        <v>276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10</v>
      </c>
      <c r="B38" s="339" t="s">
        <v>50</v>
      </c>
      <c r="C38" s="354">
        <v>210</v>
      </c>
      <c r="D38" s="356">
        <f>+'Ekamut-caxs'!D45</f>
        <v>160</v>
      </c>
      <c r="E38" s="353">
        <f t="shared" si="0"/>
        <v>-50</v>
      </c>
      <c r="F38" s="354"/>
      <c r="G38" s="74"/>
      <c r="H38" s="75"/>
      <c r="I38" s="75"/>
      <c r="J38" s="75"/>
      <c r="K38" s="75"/>
      <c r="L38" s="510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9" t="s">
        <v>121</v>
      </c>
      <c r="C39" s="354"/>
      <c r="D39" s="356">
        <f>+'Ekamut-caxs'!D46</f>
        <v>0</v>
      </c>
      <c r="E39" s="353">
        <f>D39-C39</f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9" t="s">
        <v>122</v>
      </c>
      <c r="C40" s="354"/>
      <c r="D40" s="356">
        <f>+'Ekamut-caxs'!D47</f>
        <v>0</v>
      </c>
      <c r="E40" s="353">
        <f t="shared" si="0"/>
        <v>0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30" customHeight="1">
      <c r="A41" s="79">
        <v>11</v>
      </c>
      <c r="B41" s="339" t="s">
        <v>25</v>
      </c>
      <c r="C41" s="352"/>
      <c r="D41" s="356">
        <f>+'Ekamut-caxs'!D48</f>
        <v>97</v>
      </c>
      <c r="E41" s="353">
        <f t="shared" si="0"/>
        <v>97</v>
      </c>
      <c r="F41" s="354" t="s">
        <v>373</v>
      </c>
      <c r="G41" s="74"/>
      <c r="H41" s="75"/>
      <c r="I41" s="75"/>
      <c r="J41" s="75"/>
      <c r="K41" s="75"/>
      <c r="L41" s="579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12</v>
      </c>
      <c r="B42" s="339" t="s">
        <v>26</v>
      </c>
      <c r="C42" s="352">
        <v>57.2</v>
      </c>
      <c r="D42" s="356">
        <f>+'Ekamut-caxs'!D49</f>
        <v>57.2</v>
      </c>
      <c r="E42" s="353">
        <f>D42-C42</f>
        <v>0</v>
      </c>
      <c r="F42" s="354"/>
      <c r="G42" s="74"/>
      <c r="H42" s="75"/>
      <c r="I42" s="75"/>
      <c r="J42" s="75"/>
      <c r="K42" s="75"/>
      <c r="L42" s="576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9" t="s">
        <v>69</v>
      </c>
      <c r="C43" s="352"/>
      <c r="D43" s="356">
        <f>+'Ekamut-caxs'!D50</f>
        <v>0</v>
      </c>
      <c r="E43" s="353">
        <f>D43-C43</f>
        <v>0</v>
      </c>
      <c r="F43" s="354"/>
      <c r="G43" s="74"/>
      <c r="H43" s="75"/>
      <c r="I43" s="75"/>
      <c r="J43" s="75"/>
      <c r="K43" s="75"/>
      <c r="L43" s="510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9" t="s">
        <v>56</v>
      </c>
      <c r="C44" s="352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510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13</v>
      </c>
      <c r="B45" s="339" t="s">
        <v>47</v>
      </c>
      <c r="C45" s="354">
        <v>192</v>
      </c>
      <c r="D45" s="356">
        <f>+'Ekamut-caxs'!D52</f>
        <v>192</v>
      </c>
      <c r="E45" s="353">
        <f t="shared" si="0"/>
        <v>0</v>
      </c>
      <c r="F45" s="354"/>
      <c r="G45" s="74"/>
      <c r="H45" s="75"/>
      <c r="I45" s="75"/>
      <c r="J45" s="75"/>
      <c r="K45" s="75"/>
      <c r="L45" s="510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14</v>
      </c>
      <c r="B46" s="355" t="s">
        <v>78</v>
      </c>
      <c r="C46" s="354">
        <v>96</v>
      </c>
      <c r="D46" s="356">
        <f>+'Ekamut-caxs'!D53</f>
        <v>84</v>
      </c>
      <c r="E46" s="353">
        <f t="shared" si="0"/>
        <v>-12</v>
      </c>
      <c r="F46" s="354"/>
      <c r="G46" s="74"/>
      <c r="H46" s="75"/>
      <c r="I46" s="75"/>
      <c r="J46" s="75"/>
      <c r="K46" s="75"/>
      <c r="L46" s="510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15</v>
      </c>
      <c r="B47" s="355" t="s">
        <v>79</v>
      </c>
      <c r="C47" s="352">
        <v>105</v>
      </c>
      <c r="D47" s="356">
        <f>+'Ekamut-caxs'!D54</f>
        <v>95</v>
      </c>
      <c r="E47" s="353">
        <f t="shared" si="0"/>
        <v>-10</v>
      </c>
      <c r="F47" s="354"/>
      <c r="G47" s="55"/>
      <c r="H47" s="75"/>
      <c r="I47" s="75"/>
      <c r="J47" s="75"/>
      <c r="K47" s="75"/>
      <c r="L47" s="510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39" t="s">
        <v>48</v>
      </c>
      <c r="C48" s="352">
        <v>6</v>
      </c>
      <c r="D48" s="356">
        <f>+'Ekamut-caxs'!D55</f>
        <v>3</v>
      </c>
      <c r="E48" s="353">
        <f t="shared" ref="E48:E63" si="1">D48-C48</f>
        <v>-3</v>
      </c>
      <c r="F48" s="354"/>
      <c r="G48" s="74"/>
      <c r="H48" s="75"/>
      <c r="I48" s="75"/>
      <c r="J48" s="75"/>
      <c r="K48" s="75"/>
      <c r="L48" s="510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9" t="s">
        <v>123</v>
      </c>
      <c r="C49" s="352"/>
      <c r="D49" s="356">
        <f>+'Ekamut-caxs'!D56</f>
        <v>0</v>
      </c>
      <c r="E49" s="353">
        <f t="shared" si="1"/>
        <v>0</v>
      </c>
      <c r="F49" s="354"/>
      <c r="G49" s="74"/>
      <c r="H49" s="75"/>
      <c r="I49" s="75"/>
      <c r="J49" s="75"/>
      <c r="K49" s="75"/>
      <c r="L49" s="510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9" t="s">
        <v>49</v>
      </c>
      <c r="C50" s="352"/>
      <c r="D50" s="356">
        <f>+'Ekamut-caxs'!D57</f>
        <v>0</v>
      </c>
      <c r="E50" s="353">
        <f t="shared" si="1"/>
        <v>0</v>
      </c>
      <c r="F50" s="354"/>
      <c r="G50" s="74"/>
      <c r="H50" s="75"/>
      <c r="I50" s="75"/>
      <c r="J50" s="75"/>
      <c r="K50" s="75"/>
      <c r="L50" s="510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17</v>
      </c>
      <c r="B51" s="339" t="s">
        <v>66</v>
      </c>
      <c r="C51" s="352">
        <v>50</v>
      </c>
      <c r="D51" s="356">
        <f>+'Ekamut-caxs'!D58</f>
        <v>0</v>
      </c>
      <c r="E51" s="353">
        <f t="shared" si="1"/>
        <v>-50</v>
      </c>
      <c r="F51" s="354"/>
      <c r="G51" s="74"/>
      <c r="H51" s="75"/>
      <c r="I51" s="75"/>
      <c r="J51" s="75"/>
      <c r="K51" s="75"/>
      <c r="L51" s="510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7" t="s">
        <v>202</v>
      </c>
      <c r="C52" s="352"/>
      <c r="D52" s="356">
        <f>+'Ekamut-caxs'!D59</f>
        <v>0</v>
      </c>
      <c r="E52" s="353">
        <f>D52-C52</f>
        <v>0</v>
      </c>
      <c r="F52" s="354"/>
      <c r="G52" s="74"/>
      <c r="H52" s="75"/>
      <c r="I52" s="75"/>
      <c r="J52" s="75"/>
      <c r="K52" s="75"/>
      <c r="L52" s="510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18</v>
      </c>
      <c r="B53" s="357" t="s">
        <v>203</v>
      </c>
      <c r="C53" s="352">
        <v>406</v>
      </c>
      <c r="D53" s="356">
        <f>+'Ekamut-caxs'!D60</f>
        <v>315</v>
      </c>
      <c r="E53" s="353">
        <f>D53-C53</f>
        <v>-91</v>
      </c>
      <c r="F53" s="354"/>
      <c r="G53" s="74"/>
      <c r="H53" s="75"/>
      <c r="I53" s="75"/>
      <c r="J53" s="75"/>
      <c r="K53" s="75"/>
      <c r="L53" s="510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9" t="s">
        <v>80</v>
      </c>
      <c r="C54" s="352"/>
      <c r="D54" s="356">
        <f>+'Ekamut-caxs'!D61</f>
        <v>0</v>
      </c>
      <c r="E54" s="353">
        <f t="shared" si="1"/>
        <v>0</v>
      </c>
      <c r="F54" s="354"/>
      <c r="G54" s="74"/>
      <c r="H54" s="75"/>
      <c r="I54" s="75"/>
      <c r="J54" s="75"/>
      <c r="K54" s="75"/>
      <c r="L54" s="510" t="s">
        <v>370</v>
      </c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9" t="s">
        <v>135</v>
      </c>
      <c r="C55" s="352"/>
      <c r="D55" s="356">
        <f>+'Ekamut-caxs'!D62</f>
        <v>0</v>
      </c>
      <c r="E55" s="353">
        <f t="shared" si="1"/>
        <v>0</v>
      </c>
      <c r="F55" s="354"/>
      <c r="G55" s="74"/>
      <c r="H55" s="75"/>
      <c r="I55" s="75"/>
      <c r="J55" s="75"/>
      <c r="K55" s="75"/>
      <c r="L55" s="510" t="s">
        <v>370</v>
      </c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19</v>
      </c>
      <c r="B56" s="572" t="s">
        <v>260</v>
      </c>
      <c r="C56" s="352">
        <v>60</v>
      </c>
      <c r="D56" s="354">
        <f>+'Ekamut-caxs'!D63</f>
        <v>25</v>
      </c>
      <c r="E56" s="352">
        <f>D56-C56</f>
        <v>-35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30" customHeight="1">
      <c r="A57" s="79">
        <v>20</v>
      </c>
      <c r="B57" s="572" t="s">
        <v>370</v>
      </c>
      <c r="C57" s="352"/>
      <c r="D57" s="354">
        <v>45</v>
      </c>
      <c r="E57" s="352">
        <f t="shared" ref="E57:E58" si="2">D57-C57</f>
        <v>45</v>
      </c>
      <c r="F57" s="354" t="s">
        <v>374</v>
      </c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21</v>
      </c>
      <c r="B58" s="510" t="s">
        <v>371</v>
      </c>
      <c r="C58" s="352"/>
      <c r="D58" s="354">
        <v>10.199999999999999</v>
      </c>
      <c r="E58" s="352">
        <f t="shared" si="2"/>
        <v>10.199999999999999</v>
      </c>
      <c r="F58" s="354" t="s">
        <v>372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31</v>
      </c>
      <c r="B59" s="342"/>
      <c r="C59" s="352"/>
      <c r="D59" s="354">
        <f>+'Ekamut-caxs'!D66</f>
        <v>0</v>
      </c>
      <c r="E59" s="352">
        <f>D59-C59</f>
        <v>0</v>
      </c>
      <c r="F59" s="35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22</v>
      </c>
      <c r="B60" s="480" t="s">
        <v>27</v>
      </c>
      <c r="C60" s="74">
        <v>2292.3999999999996</v>
      </c>
      <c r="D60" s="356">
        <f>+'Ekamut-caxs'!D67</f>
        <v>1089.989</v>
      </c>
      <c r="E60" s="353">
        <f t="shared" si="1"/>
        <v>-1202.4109999999996</v>
      </c>
      <c r="F60" s="35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ht="20.25" customHeight="1">
      <c r="A61" s="29">
        <v>22.1</v>
      </c>
      <c r="B61" s="31" t="s">
        <v>81</v>
      </c>
      <c r="C61" s="314">
        <v>689.2</v>
      </c>
      <c r="D61" s="358">
        <f>+'Ekamut-caxs'!D68</f>
        <v>689.2</v>
      </c>
      <c r="E61" s="313">
        <f t="shared" si="1"/>
        <v>0</v>
      </c>
      <c r="F61" s="312"/>
      <c r="G61" s="197"/>
    </row>
    <row r="62" spans="1:18" s="76" customFormat="1" ht="21" hidden="1" customHeight="1">
      <c r="A62" s="79">
        <v>33</v>
      </c>
      <c r="B62" s="355" t="s">
        <v>82</v>
      </c>
      <c r="C62" s="352"/>
      <c r="D62" s="356">
        <f>+'Ekamut-caxs'!D69</f>
        <v>0</v>
      </c>
      <c r="E62" s="353">
        <f t="shared" si="1"/>
        <v>0</v>
      </c>
      <c r="F62" s="354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56.25" customHeight="1">
      <c r="A63" s="79">
        <v>23</v>
      </c>
      <c r="B63" s="339" t="s">
        <v>70</v>
      </c>
      <c r="C63" s="352"/>
      <c r="D63" s="356">
        <f>+'Ekamut-caxs'!D70</f>
        <v>596.79999999999995</v>
      </c>
      <c r="E63" s="353">
        <f t="shared" si="1"/>
        <v>596.79999999999995</v>
      </c>
      <c r="F63" s="545"/>
      <c r="G63" s="577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36" customFormat="1" ht="24.75" customHeight="1">
      <c r="A64" s="26"/>
      <c r="B64" s="77" t="s">
        <v>83</v>
      </c>
      <c r="C64" s="370">
        <f>C6-C21</f>
        <v>0</v>
      </c>
      <c r="D64" s="370">
        <f>D6-D21</f>
        <v>1.1000000002240995E-2</v>
      </c>
      <c r="E64" s="370">
        <f t="shared" si="0"/>
        <v>1.1000000002240995E-2</v>
      </c>
      <c r="F64" s="498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18" s="36" customFormat="1" ht="45" customHeight="1">
      <c r="A65" s="37"/>
      <c r="B65" s="38"/>
      <c r="C65" s="39"/>
      <c r="D65" s="39"/>
      <c r="E65" s="39"/>
      <c r="F65" s="499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ht="24.75" customHeight="1">
      <c r="B66" s="41" t="s">
        <v>2</v>
      </c>
      <c r="C66" s="42"/>
      <c r="D66" s="589" t="str">
        <f>+'Ekamut-caxs'!C73</f>
        <v>Դիանա Շմավոնյան</v>
      </c>
      <c r="E66" s="589"/>
      <c r="F66" s="494"/>
      <c r="G66" s="27"/>
    </row>
    <row r="67" spans="1:18" ht="9.75" customHeight="1">
      <c r="B67" s="43"/>
      <c r="C67" s="40"/>
      <c r="D67" s="588" t="s">
        <v>5</v>
      </c>
      <c r="E67" s="588"/>
      <c r="F67" s="500"/>
      <c r="G67" s="27"/>
    </row>
    <row r="68" spans="1:18" ht="24.75" customHeight="1">
      <c r="B68" s="41" t="s">
        <v>6</v>
      </c>
      <c r="C68" s="42"/>
      <c r="D68" s="589" t="str">
        <f>+'Ekamut-caxs'!C75</f>
        <v>Անահիտ Եղիազարյան</v>
      </c>
      <c r="E68" s="589"/>
      <c r="F68" s="494"/>
      <c r="G68" s="27"/>
    </row>
    <row r="69" spans="1:18" ht="11.25" customHeight="1">
      <c r="B69" s="40"/>
      <c r="C69" s="40"/>
      <c r="D69" s="588" t="s">
        <v>5</v>
      </c>
      <c r="E69" s="588"/>
      <c r="F69" s="500"/>
      <c r="G69" s="27"/>
    </row>
    <row r="70" spans="1:18" s="20" customFormat="1">
      <c r="A70" s="25"/>
      <c r="B70" s="196" t="s">
        <v>1</v>
      </c>
      <c r="C70" s="40"/>
      <c r="D70" s="40"/>
      <c r="E70" s="40"/>
      <c r="F70" s="493"/>
      <c r="G70" s="27"/>
    </row>
    <row r="71" spans="1:18" s="20" customFormat="1">
      <c r="A71" s="140"/>
      <c r="B71" s="27"/>
      <c r="C71" s="27"/>
      <c r="D71" s="27"/>
      <c r="E71" s="27"/>
      <c r="F71" s="501"/>
      <c r="G71" s="27"/>
    </row>
    <row r="72" spans="1:18" s="20" customFormat="1">
      <c r="A72" s="140"/>
      <c r="B72" s="27"/>
      <c r="C72" s="27"/>
      <c r="D72" s="27"/>
      <c r="E72" s="27"/>
      <c r="F72" s="501"/>
      <c r="G72" s="27"/>
    </row>
    <row r="73" spans="1:18" s="20" customFormat="1">
      <c r="A73" s="140"/>
      <c r="B73" s="27"/>
      <c r="C73" s="27"/>
      <c r="D73" s="27"/>
      <c r="E73" s="27"/>
      <c r="F73" s="501"/>
      <c r="G73" s="27"/>
    </row>
    <row r="74" spans="1:18" s="20" customFormat="1">
      <c r="A74" s="140"/>
      <c r="B74" s="27"/>
      <c r="C74" s="27"/>
      <c r="D74" s="27"/>
      <c r="E74" s="27"/>
      <c r="F74" s="501"/>
      <c r="G74" s="27"/>
    </row>
    <row r="75" spans="1:18" s="20" customFormat="1">
      <c r="A75" s="140"/>
      <c r="B75" s="27"/>
      <c r="C75" s="27"/>
      <c r="D75" s="27"/>
      <c r="E75" s="27"/>
      <c r="F75" s="501"/>
    </row>
    <row r="76" spans="1:18" s="20" customFormat="1">
      <c r="A76" s="140"/>
      <c r="B76" s="27"/>
      <c r="C76" s="27"/>
      <c r="D76" s="27"/>
      <c r="E76" s="27"/>
      <c r="F76" s="501"/>
    </row>
    <row r="77" spans="1:18" s="20" customFormat="1">
      <c r="A77" s="140"/>
      <c r="B77" s="27"/>
      <c r="C77" s="27"/>
      <c r="D77" s="27"/>
      <c r="E77" s="27"/>
      <c r="F77" s="501"/>
    </row>
    <row r="78" spans="1:18" s="20" customFormat="1">
      <c r="A78" s="140"/>
      <c r="F78" s="24"/>
    </row>
    <row r="79" spans="1:18" s="20" customFormat="1">
      <c r="A79" s="140"/>
      <c r="F79" s="24"/>
    </row>
    <row r="80" spans="1:18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topLeftCell="A45" zoomScaleSheetLayoutView="100" workbookViewId="0">
      <selection activeCell="F37" sqref="F37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6.5546875" style="496" customWidth="1"/>
    <col min="7" max="7" width="9.109375" style="154"/>
    <col min="8" max="9" width="9.109375" style="140"/>
    <col min="10" max="10" width="15.109375" style="140" customWidth="1"/>
    <col min="11" max="13" width="9.109375" style="140"/>
    <col min="14" max="20" width="9.109375" style="148"/>
    <col min="21" max="16384" width="9.109375" style="21"/>
  </cols>
  <sheetData>
    <row r="1" spans="1:20" ht="23.25" customHeight="1">
      <c r="A1" s="587" t="s">
        <v>84</v>
      </c>
      <c r="B1" s="587"/>
      <c r="C1" s="587"/>
      <c r="D1" s="587"/>
      <c r="E1" s="587"/>
      <c r="F1" s="587"/>
    </row>
    <row r="2" spans="1:20" s="23" customFormat="1" ht="20.399999999999999">
      <c r="A2" s="582" t="str">
        <f>+'Ekamut-caxs'!A8:D8</f>
        <v xml:space="preserve">«Զեյթուն մշակութային կենտրոն» ՀՈԱԿ-ի </v>
      </c>
      <c r="B2" s="582"/>
      <c r="C2" s="582"/>
      <c r="D2" s="582"/>
      <c r="E2" s="582"/>
      <c r="F2" s="58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90" t="s">
        <v>240</v>
      </c>
      <c r="B3" s="590"/>
      <c r="C3" s="590"/>
      <c r="D3" s="590"/>
      <c r="E3" s="590"/>
      <c r="F3" s="590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48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179</v>
      </c>
      <c r="D5" s="302" t="s">
        <v>180</v>
      </c>
      <c r="E5" s="114" t="s">
        <v>53</v>
      </c>
      <c r="F5" s="479" t="str">
        <f>+'[6]Ekamutneri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1347.0715999999993</v>
      </c>
      <c r="D6" s="315">
        <f>+C6</f>
        <v>1347.0715999999993</v>
      </c>
      <c r="E6" s="347">
        <f t="shared" ref="E6:E67" si="0">D6-C6</f>
        <v>0</v>
      </c>
      <c r="F6" s="49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7">
        <f>SUM(C8:C19)</f>
        <v>28739</v>
      </c>
      <c r="D7" s="347">
        <f>SUM(D8:D19)</f>
        <v>30056</v>
      </c>
      <c r="E7" s="347">
        <f>D7-C7</f>
        <v>1317</v>
      </c>
      <c r="F7" s="49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6" t="s">
        <v>119</v>
      </c>
      <c r="C8" s="337">
        <v>22367</v>
      </c>
      <c r="D8" s="338">
        <f>+'Dramakan hosqer'!C15</f>
        <v>22367</v>
      </c>
      <c r="E8" s="338">
        <f>D8-C8</f>
        <v>0</v>
      </c>
      <c r="F8" s="49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1" t="s">
        <v>195</v>
      </c>
      <c r="C9" s="337"/>
      <c r="D9" s="338">
        <f>+'Dramakan hosqer'!C16</f>
        <v>0</v>
      </c>
      <c r="E9" s="338">
        <f>D9-C9</f>
        <v>0</v>
      </c>
      <c r="F9" s="49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2</v>
      </c>
      <c r="B10" s="339" t="s">
        <v>8</v>
      </c>
      <c r="C10" s="337">
        <v>6360</v>
      </c>
      <c r="D10" s="338">
        <f>+'Dramakan hosqer'!C17</f>
        <v>7670</v>
      </c>
      <c r="E10" s="338">
        <f t="shared" si="0"/>
        <v>1310</v>
      </c>
      <c r="F10" s="49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49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49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7"/>
      <c r="D13" s="338">
        <f>+'Dramakan hosqer'!C20</f>
        <v>0</v>
      </c>
      <c r="E13" s="338">
        <f t="shared" si="0"/>
        <v>0</v>
      </c>
      <c r="F13" s="49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49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49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6" t="s">
        <v>35</v>
      </c>
      <c r="C16" s="337"/>
      <c r="D16" s="338">
        <f>+'Dramakan hosqer'!C23</f>
        <v>0</v>
      </c>
      <c r="E16" s="338">
        <f t="shared" si="0"/>
        <v>0</v>
      </c>
      <c r="F16" s="49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3</v>
      </c>
      <c r="B17" s="336" t="s">
        <v>10</v>
      </c>
      <c r="C17" s="337">
        <v>12</v>
      </c>
      <c r="D17" s="338">
        <f>+'Dramakan hosqer'!C24</f>
        <v>19</v>
      </c>
      <c r="E17" s="338">
        <f>D17-C17</f>
        <v>7</v>
      </c>
      <c r="F17" s="49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2"/>
      <c r="C18" s="337"/>
      <c r="D18" s="337">
        <f>+'Dramakan hosqer'!C25</f>
        <v>0</v>
      </c>
      <c r="E18" s="337">
        <f>D18-C18</f>
        <v>0</v>
      </c>
      <c r="F18" s="49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491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7">
        <f>+C21+C66+C79</f>
        <v>27767.120000000003</v>
      </c>
      <c r="D20" s="347">
        <f>+D21+D66+D79</f>
        <v>29689.719999999998</v>
      </c>
      <c r="E20" s="347">
        <f t="shared" si="0"/>
        <v>1922.5999999999949</v>
      </c>
      <c r="F20" s="49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SUM(C22,C25:C30,C34:C60,C64:C65)</f>
        <v>27151.120000000003</v>
      </c>
      <c r="D21" s="347">
        <f>SUM(D22,D25:D30,D34:D60,D64:D65)</f>
        <v>29073.719999999998</v>
      </c>
      <c r="E21" s="347">
        <f t="shared" si="0"/>
        <v>1922.5999999999949</v>
      </c>
      <c r="F21" s="49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3" t="s">
        <v>12</v>
      </c>
      <c r="C22" s="140">
        <v>23772.400000000001</v>
      </c>
      <c r="D22" s="338">
        <f>+'Dramakan hosqer'!C29</f>
        <v>25603.1</v>
      </c>
      <c r="E22" s="338">
        <f t="shared" si="0"/>
        <v>1830.6999999999971</v>
      </c>
      <c r="F22" s="49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6"/>
      <c r="D23" s="351">
        <f>+'Dramakan hosqer'!C30</f>
        <v>0</v>
      </c>
      <c r="E23" s="351">
        <f t="shared" si="0"/>
        <v>0</v>
      </c>
      <c r="F23" s="492"/>
    </row>
    <row r="24" spans="1:20" ht="47.25" customHeight="1">
      <c r="A24" s="28">
        <v>1.2</v>
      </c>
      <c r="B24" s="33" t="s">
        <v>13</v>
      </c>
      <c r="C24" s="316"/>
      <c r="D24" s="351">
        <f>+'Dramakan hosqer'!C31</f>
        <v>1813.7329999999999</v>
      </c>
      <c r="E24" s="351">
        <f t="shared" si="0"/>
        <v>1813.7329999999999</v>
      </c>
      <c r="F24" s="354" t="s">
        <v>274</v>
      </c>
    </row>
    <row r="25" spans="1:20" s="76" customFormat="1" ht="18" customHeight="1">
      <c r="A25" s="79">
        <v>2</v>
      </c>
      <c r="B25" s="339" t="s">
        <v>15</v>
      </c>
      <c r="C25" s="337">
        <v>821.4</v>
      </c>
      <c r="D25" s="338">
        <f>+'Dramakan hosqer'!C32</f>
        <v>937.1</v>
      </c>
      <c r="E25" s="338">
        <f t="shared" si="0"/>
        <v>115.70000000000005</v>
      </c>
      <c r="F25" s="49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322.3</v>
      </c>
      <c r="D26" s="338">
        <f>+'Dramakan hosqer'!C33</f>
        <v>311.5</v>
      </c>
      <c r="E26" s="338">
        <f t="shared" si="0"/>
        <v>-10.800000000000011</v>
      </c>
      <c r="F26" s="49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33" customHeight="1">
      <c r="A27" s="79">
        <v>4</v>
      </c>
      <c r="B27" s="339" t="s">
        <v>16</v>
      </c>
      <c r="C27" s="337">
        <v>30.7</v>
      </c>
      <c r="D27" s="338">
        <f>+'Dramakan hosqer'!C34</f>
        <v>42.5</v>
      </c>
      <c r="E27" s="338">
        <f t="shared" si="0"/>
        <v>11.8</v>
      </c>
      <c r="F27" s="354" t="s">
        <v>275</v>
      </c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31.8</v>
      </c>
      <c r="D28" s="338">
        <f>+'Dramakan hosqer'!C35</f>
        <v>31.8</v>
      </c>
      <c r="E28" s="338">
        <f t="shared" si="0"/>
        <v>0</v>
      </c>
      <c r="F28" s="49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9" t="s">
        <v>18</v>
      </c>
      <c r="C29" s="337"/>
      <c r="D29" s="338">
        <f>+'Dramakan hosqer'!C36</f>
        <v>0</v>
      </c>
      <c r="E29" s="338">
        <f t="shared" si="0"/>
        <v>0</v>
      </c>
      <c r="F29" s="49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9" t="s">
        <v>19</v>
      </c>
      <c r="C30" s="338">
        <f>SUM(C31:C33)</f>
        <v>107</v>
      </c>
      <c r="D30" s="338">
        <f>SUM(D31:D33)</f>
        <v>155</v>
      </c>
      <c r="E30" s="338">
        <f t="shared" si="0"/>
        <v>48</v>
      </c>
      <c r="F30" s="31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6">
        <v>60</v>
      </c>
      <c r="D31" s="351">
        <f>+'Dramakan hosqer'!C38</f>
        <v>60</v>
      </c>
      <c r="E31" s="351">
        <f t="shared" si="0"/>
        <v>0</v>
      </c>
      <c r="F31" s="492"/>
    </row>
    <row r="32" spans="1:20" s="36" customFormat="1" ht="18" customHeight="1">
      <c r="A32" s="28">
        <v>6.2</v>
      </c>
      <c r="B32" s="33" t="s">
        <v>21</v>
      </c>
      <c r="C32" s="316">
        <v>47</v>
      </c>
      <c r="D32" s="351">
        <f>+'Dramakan hosqer'!C39</f>
        <v>47</v>
      </c>
      <c r="E32" s="351">
        <f t="shared" si="0"/>
        <v>0</v>
      </c>
      <c r="F32" s="49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46.5" customHeight="1">
      <c r="A33" s="28">
        <v>6.3</v>
      </c>
      <c r="B33" s="33" t="s">
        <v>22</v>
      </c>
      <c r="C33" s="316"/>
      <c r="D33" s="351">
        <f>+'Dramakan hosqer'!C40</f>
        <v>48</v>
      </c>
      <c r="E33" s="351">
        <f t="shared" si="0"/>
        <v>48</v>
      </c>
      <c r="F33" s="354" t="s">
        <v>376</v>
      </c>
      <c r="I33" s="162"/>
    </row>
    <row r="34" spans="1:20" s="76" customFormat="1" ht="12" hidden="1" customHeight="1">
      <c r="A34" s="79">
        <v>8</v>
      </c>
      <c r="B34" s="339" t="s">
        <v>23</v>
      </c>
      <c r="C34" s="337"/>
      <c r="D34" s="338">
        <f>+'Dramakan hosqer'!C41</f>
        <v>0</v>
      </c>
      <c r="E34" s="338">
        <f t="shared" si="0"/>
        <v>0</v>
      </c>
      <c r="F34" s="49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36.75" customHeight="1">
      <c r="A35" s="79">
        <v>7</v>
      </c>
      <c r="B35" s="339" t="s">
        <v>31</v>
      </c>
      <c r="C35" s="337">
        <v>454</v>
      </c>
      <c r="D35" s="338">
        <f>+'Dramakan hosqer'!C42</f>
        <v>470</v>
      </c>
      <c r="E35" s="338">
        <f t="shared" si="0"/>
        <v>16</v>
      </c>
      <c r="F35" s="354" t="s">
        <v>276</v>
      </c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39" t="s">
        <v>24</v>
      </c>
      <c r="C36" s="337">
        <v>162</v>
      </c>
      <c r="D36" s="338">
        <f>+'Dramakan hosqer'!C43</f>
        <v>162</v>
      </c>
      <c r="E36" s="338">
        <f t="shared" si="0"/>
        <v>0</v>
      </c>
      <c r="F36" s="354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53.25" customHeight="1">
      <c r="A37" s="79">
        <v>9</v>
      </c>
      <c r="B37" s="344" t="s">
        <v>77</v>
      </c>
      <c r="C37" s="337">
        <v>252</v>
      </c>
      <c r="D37" s="338">
        <f>+'Dramakan hosqer'!C44</f>
        <v>262</v>
      </c>
      <c r="E37" s="338">
        <f t="shared" si="0"/>
        <v>10</v>
      </c>
      <c r="F37" s="354" t="s">
        <v>276</v>
      </c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10</v>
      </c>
      <c r="B38" s="339" t="s">
        <v>50</v>
      </c>
      <c r="C38" s="337">
        <v>210</v>
      </c>
      <c r="D38" s="338">
        <f>+'Dramakan hosqer'!C45</f>
        <v>160</v>
      </c>
      <c r="E38" s="338">
        <f t="shared" si="0"/>
        <v>-50</v>
      </c>
      <c r="F38" s="49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9" t="s">
        <v>121</v>
      </c>
      <c r="C39" s="337"/>
      <c r="D39" s="338">
        <f>+'Dramakan hosqer'!C46</f>
        <v>0</v>
      </c>
      <c r="E39" s="338">
        <f t="shared" si="0"/>
        <v>0</v>
      </c>
      <c r="F39" s="49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9" t="s">
        <v>122</v>
      </c>
      <c r="C40" s="337"/>
      <c r="D40" s="338">
        <f>+'Dramakan hosqer'!C47</f>
        <v>0</v>
      </c>
      <c r="E40" s="338">
        <f t="shared" si="0"/>
        <v>0</v>
      </c>
      <c r="F40" s="49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35.25" customHeight="1">
      <c r="A41" s="79">
        <v>11</v>
      </c>
      <c r="B41" s="339" t="s">
        <v>25</v>
      </c>
      <c r="C41" s="337"/>
      <c r="D41" s="338">
        <f>+'Dramakan hosqer'!C48</f>
        <v>97</v>
      </c>
      <c r="E41" s="338">
        <f t="shared" si="0"/>
        <v>97</v>
      </c>
      <c r="F41" s="354" t="s">
        <v>373</v>
      </c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12</v>
      </c>
      <c r="B42" s="339" t="s">
        <v>26</v>
      </c>
      <c r="C42" s="337">
        <v>57.2</v>
      </c>
      <c r="D42" s="338">
        <f>+'Dramakan hosqer'!C49</f>
        <v>57.2</v>
      </c>
      <c r="E42" s="338">
        <f t="shared" si="0"/>
        <v>0</v>
      </c>
      <c r="F42" s="49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9" t="s">
        <v>69</v>
      </c>
      <c r="C43" s="337"/>
      <c r="D43" s="338">
        <f>+'Dramakan hosqer'!C50</f>
        <v>0</v>
      </c>
      <c r="E43" s="338">
        <f t="shared" si="0"/>
        <v>0</v>
      </c>
      <c r="F43" s="49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49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13</v>
      </c>
      <c r="B45" s="355" t="s">
        <v>47</v>
      </c>
      <c r="C45" s="337">
        <v>192</v>
      </c>
      <c r="D45" s="338">
        <f>+'Dramakan hosqer'!C52</f>
        <v>192</v>
      </c>
      <c r="E45" s="338">
        <f t="shared" si="0"/>
        <v>0</v>
      </c>
      <c r="F45" s="49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14</v>
      </c>
      <c r="B46" s="355" t="s">
        <v>78</v>
      </c>
      <c r="C46" s="337">
        <v>96</v>
      </c>
      <c r="D46" s="338">
        <f>+'Dramakan hosqer'!C53</f>
        <v>84</v>
      </c>
      <c r="E46" s="338">
        <f t="shared" si="0"/>
        <v>-12</v>
      </c>
      <c r="F46" s="49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15</v>
      </c>
      <c r="B47" s="355" t="s">
        <v>79</v>
      </c>
      <c r="C47" s="337">
        <v>105</v>
      </c>
      <c r="D47" s="338">
        <f>+'Dramakan hosqer'!C54</f>
        <v>95</v>
      </c>
      <c r="E47" s="338">
        <f t="shared" si="0"/>
        <v>-10</v>
      </c>
      <c r="F47" s="49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16</v>
      </c>
      <c r="B48" s="339" t="s">
        <v>48</v>
      </c>
      <c r="C48" s="337">
        <v>6</v>
      </c>
      <c r="D48" s="338">
        <f>+'Dramakan hosqer'!C55</f>
        <v>3</v>
      </c>
      <c r="E48" s="338">
        <f t="shared" si="0"/>
        <v>-3</v>
      </c>
      <c r="F48" s="49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9" t="s">
        <v>123</v>
      </c>
      <c r="C49" s="337"/>
      <c r="D49" s="338">
        <f>+'Dramakan hosqer'!C56</f>
        <v>0</v>
      </c>
      <c r="E49" s="338">
        <f t="shared" si="0"/>
        <v>0</v>
      </c>
      <c r="F49" s="49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9" t="s">
        <v>49</v>
      </c>
      <c r="C50" s="337"/>
      <c r="D50" s="338">
        <f>+'Dramakan hosqer'!C57</f>
        <v>0</v>
      </c>
      <c r="E50" s="338">
        <f t="shared" si="0"/>
        <v>0</v>
      </c>
      <c r="F50" s="49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17</v>
      </c>
      <c r="B51" s="339" t="s">
        <v>66</v>
      </c>
      <c r="C51" s="337">
        <v>50</v>
      </c>
      <c r="D51" s="338">
        <f>+'Dramakan hosqer'!C58</f>
        <v>0</v>
      </c>
      <c r="E51" s="338">
        <f t="shared" si="0"/>
        <v>-50</v>
      </c>
      <c r="F51" s="49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7" t="s">
        <v>202</v>
      </c>
      <c r="C52" s="337"/>
      <c r="D52" s="338">
        <f>+'Dramakan hosqer'!C59</f>
        <v>0</v>
      </c>
      <c r="E52" s="338">
        <f>D52-C52</f>
        <v>0</v>
      </c>
      <c r="F52" s="49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18</v>
      </c>
      <c r="B53" s="357" t="s">
        <v>203</v>
      </c>
      <c r="C53" s="337">
        <v>406</v>
      </c>
      <c r="D53" s="338">
        <f>+'Dramakan hosqer'!C60</f>
        <v>315</v>
      </c>
      <c r="E53" s="338">
        <f>D53-C53</f>
        <v>-91</v>
      </c>
      <c r="F53" s="49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9" t="s">
        <v>80</v>
      </c>
      <c r="C54" s="337"/>
      <c r="D54" s="338">
        <f>+'Dramakan hosqer'!C61</f>
        <v>0</v>
      </c>
      <c r="E54" s="338">
        <f t="shared" si="0"/>
        <v>0</v>
      </c>
      <c r="F54" s="49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9" t="s">
        <v>135</v>
      </c>
      <c r="C55" s="337"/>
      <c r="D55" s="338">
        <f>+'Dramakan hosqer'!C62</f>
        <v>0</v>
      </c>
      <c r="E55" s="338">
        <f t="shared" si="0"/>
        <v>0</v>
      </c>
      <c r="F55" s="49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19</v>
      </c>
      <c r="B56" s="342" t="str">
        <f>+'Dramakan hosqer'!B63</f>
        <v>Հիմնական միջոցների դուրս գրման գծով</v>
      </c>
      <c r="C56" s="337">
        <v>60</v>
      </c>
      <c r="D56" s="337">
        <f>+'Dramakan hosqer'!C63</f>
        <v>25</v>
      </c>
      <c r="E56" s="337">
        <f>D56-C56</f>
        <v>-35</v>
      </c>
      <c r="F56" s="49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35.25" customHeight="1">
      <c r="A57" s="79">
        <v>20</v>
      </c>
      <c r="B57" s="571" t="s">
        <v>370</v>
      </c>
      <c r="C57" s="337"/>
      <c r="D57" s="337">
        <v>45</v>
      </c>
      <c r="E57" s="337">
        <f t="shared" ref="E57:E58" si="1">D57-C57</f>
        <v>45</v>
      </c>
      <c r="F57" s="354" t="s">
        <v>374</v>
      </c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26.25" customHeight="1">
      <c r="A58" s="79">
        <v>21</v>
      </c>
      <c r="B58" s="572" t="s">
        <v>371</v>
      </c>
      <c r="C58" s="337"/>
      <c r="D58" s="337">
        <v>10.199999999999999</v>
      </c>
      <c r="E58" s="337">
        <f t="shared" si="1"/>
        <v>10.199999999999999</v>
      </c>
      <c r="F58" s="354" t="s">
        <v>372</v>
      </c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hidden="1" customHeight="1">
      <c r="A59" s="79">
        <v>31</v>
      </c>
      <c r="B59" s="342">
        <f>+'Dramakan hosqer'!B66</f>
        <v>0</v>
      </c>
      <c r="C59" s="337"/>
      <c r="D59" s="337">
        <f>+'Dramakan hosqer'!C66</f>
        <v>0</v>
      </c>
      <c r="E59" s="337">
        <f>D59-C59</f>
        <v>0</v>
      </c>
      <c r="F59" s="491"/>
      <c r="G59" s="130" t="s">
        <v>206</v>
      </c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36.75" hidden="1" customHeight="1">
      <c r="A60" s="79">
        <v>32</v>
      </c>
      <c r="B60" s="345" t="s">
        <v>37</v>
      </c>
      <c r="C60" s="338">
        <f>SUM(C61:C63)</f>
        <v>0</v>
      </c>
      <c r="D60" s="338">
        <f>SUM(D61:D63)</f>
        <v>0</v>
      </c>
      <c r="E60" s="337">
        <f>D60-C60</f>
        <v>0</v>
      </c>
      <c r="F60" s="491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195" customFormat="1" ht="18" hidden="1" customHeight="1">
      <c r="A61" s="15">
        <v>32.1</v>
      </c>
      <c r="B61" s="208" t="s">
        <v>38</v>
      </c>
      <c r="C61" s="316"/>
      <c r="D61" s="351">
        <f>+'Dramakan hosqer'!C68</f>
        <v>0</v>
      </c>
      <c r="E61" s="316">
        <f>D61-C61</f>
        <v>0</v>
      </c>
      <c r="F61" s="492"/>
      <c r="G61" s="209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.75" hidden="1" customHeight="1">
      <c r="A62" s="15">
        <v>32.200000000000003</v>
      </c>
      <c r="B62" s="208" t="s">
        <v>51</v>
      </c>
      <c r="C62" s="316"/>
      <c r="D62" s="351">
        <f>+'Dramakan hosqer'!C69</f>
        <v>0</v>
      </c>
      <c r="E62" s="351">
        <f t="shared" si="0"/>
        <v>0</v>
      </c>
      <c r="F62" s="492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195" customFormat="1" ht="18" hidden="1" customHeight="1">
      <c r="A63" s="15">
        <v>32.299999999999997</v>
      </c>
      <c r="B63" s="213" t="s">
        <v>87</v>
      </c>
      <c r="C63" s="316"/>
      <c r="D63" s="351">
        <f>+'Dramakan hosqer'!C70</f>
        <v>0</v>
      </c>
      <c r="E63" s="351">
        <f t="shared" si="0"/>
        <v>0</v>
      </c>
      <c r="F63" s="492"/>
      <c r="G63" s="212"/>
      <c r="H63" s="210"/>
      <c r="I63" s="210"/>
      <c r="J63" s="210"/>
      <c r="K63" s="210"/>
      <c r="L63" s="210"/>
      <c r="M63" s="210"/>
      <c r="N63" s="211"/>
      <c r="O63" s="211"/>
      <c r="P63" s="211"/>
      <c r="Q63" s="211"/>
      <c r="R63" s="211"/>
      <c r="S63" s="211"/>
      <c r="T63" s="211"/>
    </row>
    <row r="64" spans="1:20" s="76" customFormat="1" ht="18" customHeight="1">
      <c r="A64" s="91">
        <v>22</v>
      </c>
      <c r="B64" s="345" t="s">
        <v>39</v>
      </c>
      <c r="C64" s="337">
        <v>15.32</v>
      </c>
      <c r="D64" s="338">
        <f>+'Dramakan hosqer'!C71</f>
        <v>15.319999999999936</v>
      </c>
      <c r="E64" s="338">
        <f t="shared" si="0"/>
        <v>-6.3948846218409017E-14</v>
      </c>
      <c r="F64" s="491"/>
      <c r="G64" s="580">
        <f>+D6-D64</f>
        <v>1331.7515999999994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51" hidden="1" customHeight="1">
      <c r="A65" s="91">
        <v>20</v>
      </c>
      <c r="B65" s="346" t="s">
        <v>88</v>
      </c>
      <c r="C65" s="337"/>
      <c r="D65" s="338">
        <f>+'Dramakan hosqer'!C72</f>
        <v>0</v>
      </c>
      <c r="E65" s="338">
        <f t="shared" si="0"/>
        <v>0</v>
      </c>
      <c r="F65" s="545"/>
      <c r="G65" s="137" t="s">
        <v>229</v>
      </c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1.75" customHeight="1">
      <c r="A66" s="207" t="s">
        <v>59</v>
      </c>
      <c r="B66" s="14" t="s">
        <v>62</v>
      </c>
      <c r="C66" s="347">
        <f>+C67+C75</f>
        <v>616</v>
      </c>
      <c r="D66" s="347">
        <f>+D67+D75</f>
        <v>616</v>
      </c>
      <c r="E66" s="347">
        <f t="shared" si="0"/>
        <v>0</v>
      </c>
      <c r="F66" s="490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24" customHeight="1">
      <c r="A67" s="91">
        <v>1</v>
      </c>
      <c r="B67" s="348" t="s">
        <v>92</v>
      </c>
      <c r="C67" s="338">
        <f>SUM(C68:C74)</f>
        <v>616</v>
      </c>
      <c r="D67" s="338">
        <f>SUM(D68:D74)</f>
        <v>616</v>
      </c>
      <c r="E67" s="338">
        <f t="shared" si="0"/>
        <v>0</v>
      </c>
      <c r="F67" s="49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1.1000000000000001</v>
      </c>
      <c r="B68" s="349" t="s">
        <v>89</v>
      </c>
      <c r="C68" s="337">
        <v>216</v>
      </c>
      <c r="D68" s="338">
        <f>+'Dramakan hosqer'!C75</f>
        <v>210</v>
      </c>
      <c r="E68" s="338">
        <f t="shared" ref="E68:E82" si="2">D68-C68</f>
        <v>-6</v>
      </c>
      <c r="F68" s="49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7.25" customHeight="1">
      <c r="A69" s="91">
        <v>1.2</v>
      </c>
      <c r="B69" s="349" t="s">
        <v>90</v>
      </c>
      <c r="C69" s="337">
        <v>50</v>
      </c>
      <c r="D69" s="338">
        <f>+'Dramakan hosqer'!C76</f>
        <v>156</v>
      </c>
      <c r="E69" s="338">
        <f>D69-C69</f>
        <v>106</v>
      </c>
      <c r="F69" s="49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1.3</v>
      </c>
      <c r="B70" s="349" t="s">
        <v>91</v>
      </c>
      <c r="C70" s="337">
        <v>350</v>
      </c>
      <c r="D70" s="338">
        <f>+'Dramakan hosqer'!C77</f>
        <v>250</v>
      </c>
      <c r="E70" s="338">
        <f t="shared" si="2"/>
        <v>-100</v>
      </c>
      <c r="F70" s="49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1.4</v>
      </c>
      <c r="B71" s="349" t="s">
        <v>204</v>
      </c>
      <c r="C71" s="337"/>
      <c r="D71" s="338">
        <f>+'Dramakan hosqer'!C78</f>
        <v>0</v>
      </c>
      <c r="E71" s="338">
        <f>D71-C71</f>
        <v>0</v>
      </c>
      <c r="F71" s="491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1.5</v>
      </c>
      <c r="B72" s="349" t="s">
        <v>67</v>
      </c>
      <c r="C72" s="337"/>
      <c r="D72" s="338">
        <f>+'Dramakan hosqer'!C79</f>
        <v>0</v>
      </c>
      <c r="E72" s="338">
        <f t="shared" si="2"/>
        <v>0</v>
      </c>
      <c r="F72" s="491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1.6</v>
      </c>
      <c r="B73" s="350" t="s">
        <v>68</v>
      </c>
      <c r="C73" s="337"/>
      <c r="D73" s="337">
        <f>+'Dramakan hosqer'!C80</f>
        <v>0</v>
      </c>
      <c r="E73" s="337">
        <f>D73-C73</f>
        <v>0</v>
      </c>
      <c r="F73" s="491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18" hidden="1" customHeight="1">
      <c r="A74" s="91">
        <v>1.7</v>
      </c>
      <c r="B74" s="350">
        <f>+'Dramakan hosqer'!B81</f>
        <v>0</v>
      </c>
      <c r="C74" s="337"/>
      <c r="D74" s="337">
        <f>+'Dramakan hosqer'!C81</f>
        <v>0</v>
      </c>
      <c r="E74" s="337">
        <f>D74-C74</f>
        <v>0</v>
      </c>
      <c r="F74" s="491"/>
      <c r="G74" s="74" t="s">
        <v>205</v>
      </c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92" customFormat="1" ht="39.75" hidden="1" customHeight="1">
      <c r="A75" s="91">
        <v>2</v>
      </c>
      <c r="B75" s="349" t="s">
        <v>93</v>
      </c>
      <c r="C75" s="338">
        <f>SUM(C76:C78)</f>
        <v>0</v>
      </c>
      <c r="D75" s="338">
        <f>SUM(D76:D78)</f>
        <v>0</v>
      </c>
      <c r="E75" s="337">
        <f>D75-C75</f>
        <v>0</v>
      </c>
      <c r="F75" s="491"/>
      <c r="G75" s="130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118" customFormat="1" ht="18.75" hidden="1" customHeight="1">
      <c r="A76" s="91">
        <v>2.1</v>
      </c>
      <c r="B76" s="348" t="s">
        <v>64</v>
      </c>
      <c r="C76" s="337"/>
      <c r="D76" s="338">
        <f>+'Dramakan hosqer'!C83</f>
        <v>0</v>
      </c>
      <c r="E76" s="338">
        <f t="shared" si="2"/>
        <v>0</v>
      </c>
      <c r="F76" s="491"/>
      <c r="G76" s="219"/>
      <c r="H76" s="135"/>
      <c r="I76" s="126"/>
      <c r="J76" s="126"/>
      <c r="K76" s="126"/>
      <c r="L76" s="126"/>
      <c r="M76" s="126"/>
      <c r="N76" s="126"/>
      <c r="O76" s="117"/>
      <c r="P76" s="117"/>
      <c r="Q76" s="117"/>
    </row>
    <row r="77" spans="1:20" s="76" customFormat="1" ht="19.5" hidden="1" customHeight="1">
      <c r="A77" s="91">
        <v>2.2000000000000002</v>
      </c>
      <c r="B77" s="348" t="s">
        <v>63</v>
      </c>
      <c r="C77" s="337"/>
      <c r="D77" s="338">
        <f>+'Dramakan hosqer'!C84</f>
        <v>0</v>
      </c>
      <c r="E77" s="338">
        <f t="shared" si="2"/>
        <v>0</v>
      </c>
      <c r="F77" s="49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2.2999999999999998</v>
      </c>
      <c r="B78" s="348" t="s">
        <v>52</v>
      </c>
      <c r="C78" s="337"/>
      <c r="D78" s="338">
        <f>+'Dramakan hosqer'!C85</f>
        <v>0</v>
      </c>
      <c r="E78" s="338">
        <f t="shared" si="2"/>
        <v>0</v>
      </c>
      <c r="F78" s="49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38.25" hidden="1" customHeight="1">
      <c r="A79" s="207" t="s">
        <v>60</v>
      </c>
      <c r="B79" s="14" t="s">
        <v>132</v>
      </c>
      <c r="C79" s="347">
        <f>SUM(C80:C81)</f>
        <v>0</v>
      </c>
      <c r="D79" s="347">
        <f>SUM(D80:D81)</f>
        <v>0</v>
      </c>
      <c r="E79" s="347">
        <f t="shared" si="2"/>
        <v>0</v>
      </c>
      <c r="F79" s="490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1</v>
      </c>
      <c r="B80" s="343" t="str">
        <f>+'Dramakan hosqer'!B87</f>
        <v>Աշխատավարձի գծով</v>
      </c>
      <c r="C80" s="337"/>
      <c r="D80" s="337">
        <f>+'Dramakan hosqer'!C87</f>
        <v>0</v>
      </c>
      <c r="E80" s="337">
        <f>D80-C80</f>
        <v>0</v>
      </c>
      <c r="F80" s="491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90" customFormat="1" ht="18" hidden="1" customHeight="1">
      <c r="A81" s="91">
        <v>2</v>
      </c>
      <c r="B81" s="343">
        <f>+'Dramakan hosqer'!B88</f>
        <v>0</v>
      </c>
      <c r="C81" s="337"/>
      <c r="D81" s="337">
        <f>+'Dramakan hosqer'!C88</f>
        <v>0</v>
      </c>
      <c r="E81" s="337">
        <f>D81-C81</f>
        <v>0</v>
      </c>
      <c r="F81" s="491"/>
      <c r="G81" s="130"/>
      <c r="H81" s="129"/>
      <c r="I81" s="129"/>
      <c r="J81" s="129"/>
      <c r="K81" s="129"/>
      <c r="L81" s="129"/>
      <c r="M81" s="129"/>
      <c r="N81" s="124"/>
      <c r="O81" s="124"/>
      <c r="P81" s="124"/>
      <c r="Q81" s="124"/>
      <c r="R81" s="124"/>
      <c r="S81" s="124"/>
      <c r="T81" s="124"/>
    </row>
    <row r="82" spans="1:20" s="44" customFormat="1" ht="43.5" customHeight="1">
      <c r="A82" s="13" t="s">
        <v>40</v>
      </c>
      <c r="B82" s="14" t="s">
        <v>41</v>
      </c>
      <c r="C82" s="347">
        <f>C6+C7-C20</f>
        <v>2318.9515999999967</v>
      </c>
      <c r="D82" s="347">
        <f>D6+D7-D20</f>
        <v>1713.3516000000018</v>
      </c>
      <c r="E82" s="347">
        <f t="shared" si="2"/>
        <v>-605.59999999999491</v>
      </c>
      <c r="F82" s="490"/>
      <c r="G82" s="161"/>
      <c r="H82" s="147"/>
      <c r="I82" s="147"/>
      <c r="J82" s="147"/>
      <c r="K82" s="147"/>
      <c r="L82" s="147"/>
      <c r="M82" s="147"/>
      <c r="N82" s="153"/>
      <c r="O82" s="153"/>
      <c r="P82" s="153"/>
      <c r="Q82" s="153"/>
      <c r="R82" s="153"/>
      <c r="S82" s="153"/>
      <c r="T82" s="153"/>
    </row>
    <row r="83" spans="1:20" s="23" customFormat="1" ht="46.5" customHeight="1">
      <c r="A83" s="40"/>
      <c r="B83" s="21"/>
      <c r="C83" s="40"/>
      <c r="D83" s="40"/>
      <c r="E83" s="40"/>
      <c r="F83" s="493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s="23" customFormat="1" ht="25.5" customHeight="1">
      <c r="B84" s="19" t="s">
        <v>2</v>
      </c>
      <c r="C84" s="21"/>
      <c r="D84" s="592" t="str">
        <f>+'Ekamut-caxs'!C73</f>
        <v>Դիանա Շմավոնյան</v>
      </c>
      <c r="E84" s="589"/>
      <c r="F84" s="494"/>
      <c r="G84" s="156"/>
      <c r="H84" s="141"/>
      <c r="I84" s="141"/>
      <c r="J84" s="141"/>
      <c r="K84" s="141"/>
      <c r="L84" s="141"/>
      <c r="M84" s="141"/>
      <c r="N84" s="149"/>
      <c r="O84" s="149"/>
      <c r="P84" s="149"/>
      <c r="Q84" s="149"/>
      <c r="R84" s="149"/>
      <c r="S84" s="149"/>
      <c r="T84" s="149"/>
    </row>
    <row r="85" spans="1:20" ht="13.5" customHeight="1">
      <c r="A85" s="23"/>
      <c r="B85" s="23" t="s">
        <v>4</v>
      </c>
      <c r="C85" s="23"/>
      <c r="D85" s="591" t="s">
        <v>97</v>
      </c>
      <c r="E85" s="591"/>
      <c r="F85" s="495"/>
    </row>
    <row r="86" spans="1:20" s="20" customFormat="1" ht="22.5" customHeight="1">
      <c r="A86" s="21"/>
      <c r="B86" s="44" t="s">
        <v>6</v>
      </c>
      <c r="C86" s="21"/>
      <c r="D86" s="589" t="str">
        <f>+'Ekamut-caxs'!C75</f>
        <v>Անահիտ Եղիազարյան</v>
      </c>
      <c r="E86" s="589"/>
      <c r="F86" s="49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 ht="12" customHeight="1">
      <c r="A87" s="21"/>
      <c r="B87" s="21"/>
      <c r="C87" s="21"/>
      <c r="D87" s="591" t="s">
        <v>97</v>
      </c>
      <c r="E87" s="591"/>
      <c r="F87" s="495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A88" s="21"/>
      <c r="B88" s="196" t="s">
        <v>1</v>
      </c>
      <c r="C88" s="21"/>
      <c r="D88" s="21"/>
      <c r="E88" s="21"/>
      <c r="F88" s="496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F37" sqref="F37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599" t="s">
        <v>71</v>
      </c>
      <c r="B1" s="599"/>
      <c r="C1" s="599"/>
      <c r="D1" s="599"/>
      <c r="E1" s="599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600" t="str">
        <f>+'Ekamut-caxs'!A8:D8</f>
        <v xml:space="preserve">«Զեյթուն մշակութային կենտրոն» ՀՈԱԿ-ի </v>
      </c>
      <c r="B2" s="601"/>
      <c r="C2" s="601"/>
      <c r="D2" s="601"/>
      <c r="E2" s="60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602" t="s">
        <v>137</v>
      </c>
      <c r="B3" s="602"/>
      <c r="C3" s="602"/>
      <c r="D3" s="602"/>
      <c r="E3" s="60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603" t="s">
        <v>241</v>
      </c>
      <c r="B4" s="603"/>
      <c r="C4" s="603"/>
      <c r="D4" s="603"/>
      <c r="E4" s="603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128</v>
      </c>
    </row>
    <row r="6" spans="1:22" s="265" customFormat="1" ht="56.25" customHeight="1">
      <c r="A6" s="261" t="s">
        <v>3</v>
      </c>
      <c r="B6" s="262" t="s">
        <v>138</v>
      </c>
      <c r="C6" s="261" t="s">
        <v>139</v>
      </c>
      <c r="D6" s="261" t="s">
        <v>140</v>
      </c>
      <c r="E6" s="263" t="s">
        <v>141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594" t="s">
        <v>142</v>
      </c>
      <c r="B7" s="595"/>
      <c r="C7" s="595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143</v>
      </c>
      <c r="C8" s="266"/>
      <c r="D8" s="268">
        <f>SUM(D9:D29)</f>
        <v>32.65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144</v>
      </c>
      <c r="C9" s="270" t="s">
        <v>145</v>
      </c>
      <c r="D9" s="32">
        <v>27.937000000000001</v>
      </c>
      <c r="E9" s="512" t="s">
        <v>264</v>
      </c>
    </row>
    <row r="10" spans="1:22" ht="27" customHeight="1">
      <c r="A10" s="270">
        <v>1.2</v>
      </c>
      <c r="B10" s="271" t="s">
        <v>146</v>
      </c>
      <c r="C10" s="270" t="s">
        <v>147</v>
      </c>
      <c r="D10" s="32">
        <v>3.7440000000000002</v>
      </c>
      <c r="E10" s="512" t="s">
        <v>264</v>
      </c>
    </row>
    <row r="11" spans="1:22" ht="27" customHeight="1">
      <c r="A11" s="270">
        <v>1.3</v>
      </c>
      <c r="B11" s="271" t="s">
        <v>148</v>
      </c>
      <c r="C11" s="270" t="s">
        <v>149</v>
      </c>
      <c r="D11" s="32">
        <v>0.17899999999999999</v>
      </c>
      <c r="E11" s="512" t="s">
        <v>264</v>
      </c>
    </row>
    <row r="12" spans="1:22" ht="27" hidden="1" customHeight="1">
      <c r="A12" s="270">
        <v>1.4</v>
      </c>
      <c r="B12" s="272" t="s">
        <v>150</v>
      </c>
      <c r="C12" s="273" t="s">
        <v>151</v>
      </c>
      <c r="D12" s="32"/>
      <c r="E12" s="32"/>
    </row>
    <row r="13" spans="1:22" ht="27" hidden="1" customHeight="1">
      <c r="A13" s="270">
        <v>1.5</v>
      </c>
      <c r="B13" s="272"/>
      <c r="C13" s="270" t="s">
        <v>152</v>
      </c>
      <c r="D13" s="32"/>
      <c r="E13" s="32"/>
    </row>
    <row r="14" spans="1:22" ht="18" customHeight="1">
      <c r="A14" s="270">
        <v>1.4</v>
      </c>
      <c r="B14" s="511" t="s">
        <v>263</v>
      </c>
      <c r="C14" s="270" t="s">
        <v>153</v>
      </c>
      <c r="D14" s="32">
        <v>0.79</v>
      </c>
      <c r="E14" s="512" t="s">
        <v>264</v>
      </c>
    </row>
    <row r="15" spans="1:22" ht="33.75" hidden="1" customHeight="1">
      <c r="A15" s="270">
        <v>1.7</v>
      </c>
      <c r="B15" s="272"/>
      <c r="C15" s="270" t="s">
        <v>176</v>
      </c>
      <c r="D15" s="32"/>
      <c r="E15" s="32"/>
    </row>
    <row r="16" spans="1:22" ht="22.5" hidden="1" customHeight="1">
      <c r="A16" s="270">
        <v>1.8</v>
      </c>
      <c r="B16" s="272"/>
      <c r="C16" s="274" t="s">
        <v>175</v>
      </c>
      <c r="D16" s="32"/>
      <c r="E16" s="32"/>
    </row>
    <row r="17" spans="1:22" ht="18" hidden="1" customHeight="1">
      <c r="A17" s="270">
        <v>1.9</v>
      </c>
      <c r="B17" s="272"/>
      <c r="C17" s="274"/>
      <c r="D17" s="32"/>
      <c r="E17" s="32"/>
    </row>
    <row r="18" spans="1:22" ht="18" hidden="1" customHeight="1">
      <c r="A18" s="275">
        <v>2</v>
      </c>
      <c r="B18" s="272"/>
      <c r="C18" s="274"/>
      <c r="D18" s="32"/>
      <c r="E18" s="32"/>
    </row>
    <row r="19" spans="1:22" ht="18" hidden="1" customHeight="1">
      <c r="A19" s="270">
        <v>2.1</v>
      </c>
      <c r="B19" s="272"/>
      <c r="C19" s="274"/>
      <c r="D19" s="32"/>
      <c r="E19" s="32"/>
    </row>
    <row r="20" spans="1:22" ht="18" hidden="1" customHeight="1">
      <c r="A20" s="270">
        <v>2.2000000000000002</v>
      </c>
      <c r="B20" s="272"/>
      <c r="C20" s="274"/>
      <c r="D20" s="32"/>
      <c r="E20" s="32"/>
    </row>
    <row r="21" spans="1:22" ht="18" hidden="1" customHeight="1">
      <c r="A21" s="270">
        <v>2.2999999999999998</v>
      </c>
      <c r="B21" s="272"/>
      <c r="C21" s="274"/>
      <c r="D21" s="32"/>
      <c r="E21" s="32"/>
    </row>
    <row r="22" spans="1:22" ht="27.75" hidden="1" customHeight="1">
      <c r="A22" s="270">
        <v>2.4</v>
      </c>
      <c r="B22" s="272"/>
      <c r="C22" s="274"/>
      <c r="D22" s="32"/>
      <c r="E22" s="32"/>
    </row>
    <row r="23" spans="1:22" ht="27.75" hidden="1" customHeight="1">
      <c r="A23" s="270">
        <v>2.5</v>
      </c>
      <c r="B23" s="272" t="s">
        <v>154</v>
      </c>
      <c r="C23" s="270" t="s">
        <v>38</v>
      </c>
      <c r="D23" s="32"/>
      <c r="E23" s="32"/>
    </row>
    <row r="24" spans="1:22" ht="27.75" hidden="1" customHeight="1">
      <c r="A24" s="270">
        <v>2.6</v>
      </c>
      <c r="B24" s="272" t="s">
        <v>154</v>
      </c>
      <c r="C24" s="270" t="s">
        <v>51</v>
      </c>
      <c r="D24" s="32"/>
      <c r="E24" s="32"/>
    </row>
    <row r="25" spans="1:22" ht="27.75" hidden="1" customHeight="1">
      <c r="A25" s="270">
        <v>2.7</v>
      </c>
      <c r="B25" s="272" t="s">
        <v>154</v>
      </c>
      <c r="C25" s="270" t="s">
        <v>155</v>
      </c>
      <c r="D25" s="32"/>
      <c r="E25" s="512"/>
    </row>
    <row r="26" spans="1:22" ht="27.75" hidden="1" customHeight="1">
      <c r="A26" s="270">
        <v>2.8</v>
      </c>
      <c r="B26" s="272" t="s">
        <v>154</v>
      </c>
      <c r="C26" s="270" t="s">
        <v>156</v>
      </c>
      <c r="D26" s="32"/>
      <c r="E26" s="512"/>
    </row>
    <row r="27" spans="1:22" ht="27" hidden="1" customHeight="1">
      <c r="A27" s="270">
        <v>2.9</v>
      </c>
      <c r="B27" s="271" t="s">
        <v>157</v>
      </c>
      <c r="C27" s="270" t="s">
        <v>158</v>
      </c>
      <c r="D27" s="513"/>
      <c r="E27" s="512"/>
    </row>
    <row r="28" spans="1:22" ht="26.25" hidden="1" customHeight="1">
      <c r="A28" s="276">
        <v>2.1</v>
      </c>
      <c r="B28" s="272" t="s">
        <v>159</v>
      </c>
      <c r="C28" s="270" t="s">
        <v>160</v>
      </c>
      <c r="D28" s="32"/>
      <c r="E28" s="32"/>
    </row>
    <row r="29" spans="1:22" ht="26.25" hidden="1" customHeight="1">
      <c r="A29" s="276">
        <v>2.11</v>
      </c>
      <c r="B29" s="272"/>
      <c r="C29" s="274" t="s">
        <v>161</v>
      </c>
      <c r="D29" s="32"/>
      <c r="E29" s="32"/>
    </row>
    <row r="30" spans="1:22" s="278" customFormat="1" ht="34.5" hidden="1" customHeight="1">
      <c r="A30" s="266">
        <v>2</v>
      </c>
      <c r="B30" s="277" t="s">
        <v>162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70">
        <v>2.1</v>
      </c>
      <c r="B31" s="272"/>
      <c r="C31" s="270" t="s">
        <v>163</v>
      </c>
      <c r="D31" s="32"/>
      <c r="E31" s="32"/>
    </row>
    <row r="32" spans="1:22" ht="21" hidden="1" customHeight="1">
      <c r="A32" s="270">
        <v>2.2000000000000002</v>
      </c>
      <c r="B32" s="272" t="s">
        <v>164</v>
      </c>
      <c r="C32" s="270" t="s">
        <v>165</v>
      </c>
      <c r="D32" s="32"/>
      <c r="E32" s="32"/>
    </row>
    <row r="33" spans="1:22" ht="26.25" hidden="1" customHeight="1">
      <c r="A33" s="270">
        <v>2.2999999999999998</v>
      </c>
      <c r="B33" s="272" t="s">
        <v>164</v>
      </c>
      <c r="C33" s="270" t="s">
        <v>166</v>
      </c>
      <c r="D33" s="32"/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32.65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94" t="s">
        <v>167</v>
      </c>
      <c r="B35" s="595"/>
      <c r="C35" s="595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70">
        <v>1.1000000000000001</v>
      </c>
      <c r="B36" s="271" t="s">
        <v>144</v>
      </c>
      <c r="C36" s="270" t="s">
        <v>145</v>
      </c>
      <c r="D36" s="382"/>
      <c r="E36" s="32"/>
    </row>
    <row r="37" spans="1:22" ht="21" hidden="1" customHeight="1">
      <c r="A37" s="270">
        <v>1.2</v>
      </c>
      <c r="B37" s="271" t="s">
        <v>146</v>
      </c>
      <c r="C37" s="270" t="s">
        <v>147</v>
      </c>
      <c r="D37" s="382"/>
      <c r="E37" s="32"/>
    </row>
    <row r="38" spans="1:22" ht="21" hidden="1" customHeight="1">
      <c r="A38" s="270">
        <v>1.3</v>
      </c>
      <c r="B38" s="271" t="s">
        <v>148</v>
      </c>
      <c r="C38" s="270" t="s">
        <v>149</v>
      </c>
      <c r="D38" s="32"/>
      <c r="E38" s="32"/>
    </row>
    <row r="39" spans="1:22" ht="21" hidden="1" customHeight="1">
      <c r="A39" s="270">
        <v>1.4</v>
      </c>
      <c r="B39" s="272" t="s">
        <v>150</v>
      </c>
      <c r="C39" s="273" t="s">
        <v>151</v>
      </c>
      <c r="D39" s="32"/>
      <c r="E39" s="32"/>
    </row>
    <row r="40" spans="1:22" ht="21" hidden="1" customHeight="1">
      <c r="A40" s="270">
        <v>1.5</v>
      </c>
      <c r="B40" s="272"/>
      <c r="C40" s="270" t="s">
        <v>152</v>
      </c>
      <c r="D40" s="32"/>
      <c r="E40" s="32"/>
    </row>
    <row r="41" spans="1:22" ht="20.25" hidden="1" customHeight="1">
      <c r="A41" s="270">
        <v>1.6</v>
      </c>
      <c r="B41" s="271" t="s">
        <v>211</v>
      </c>
      <c r="C41" s="270" t="s">
        <v>153</v>
      </c>
      <c r="D41" s="32"/>
      <c r="E41" s="32"/>
    </row>
    <row r="42" spans="1:22" ht="33.75" hidden="1" customHeight="1">
      <c r="A42" s="270">
        <v>1.7</v>
      </c>
      <c r="B42" s="272"/>
      <c r="C42" s="270" t="s">
        <v>176</v>
      </c>
      <c r="D42" s="32"/>
      <c r="E42" s="32"/>
    </row>
    <row r="43" spans="1:22" ht="23.25" hidden="1" customHeight="1">
      <c r="A43" s="270">
        <v>1.8</v>
      </c>
      <c r="B43" s="272"/>
      <c r="C43" s="274" t="s">
        <v>175</v>
      </c>
      <c r="D43" s="32"/>
      <c r="E43" s="32"/>
    </row>
    <row r="44" spans="1:22" ht="23.25" hidden="1" customHeight="1">
      <c r="A44" s="270">
        <v>1.9</v>
      </c>
      <c r="B44" s="272"/>
      <c r="C44" s="274"/>
      <c r="D44" s="32"/>
      <c r="E44" s="32"/>
    </row>
    <row r="45" spans="1:22" ht="23.25" hidden="1" customHeight="1">
      <c r="A45" s="275">
        <v>2</v>
      </c>
      <c r="B45" s="272"/>
      <c r="C45" s="274"/>
      <c r="D45" s="32"/>
      <c r="E45" s="32"/>
    </row>
    <row r="46" spans="1:22" ht="23.25" hidden="1" customHeight="1">
      <c r="A46" s="270">
        <v>2.1</v>
      </c>
      <c r="B46" s="272"/>
      <c r="C46" s="274"/>
      <c r="D46" s="32"/>
      <c r="E46" s="32"/>
    </row>
    <row r="47" spans="1:22" ht="21" hidden="1" customHeight="1">
      <c r="A47" s="270">
        <v>2.2000000000000002</v>
      </c>
      <c r="B47" s="272" t="s">
        <v>154</v>
      </c>
      <c r="C47" s="270" t="s">
        <v>38</v>
      </c>
      <c r="D47" s="32"/>
      <c r="E47" s="32"/>
    </row>
    <row r="48" spans="1:22" ht="21" hidden="1" customHeight="1">
      <c r="A48" s="270">
        <v>2.2999999999999998</v>
      </c>
      <c r="B48" s="272" t="s">
        <v>154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154</v>
      </c>
      <c r="C49" s="270" t="s">
        <v>155</v>
      </c>
      <c r="D49" s="32">
        <v>11.627000000000001</v>
      </c>
      <c r="E49" s="512" t="s">
        <v>264</v>
      </c>
    </row>
    <row r="50" spans="1:22" ht="24" customHeight="1">
      <c r="A50" s="270">
        <v>2.5</v>
      </c>
      <c r="B50" s="272" t="s">
        <v>154</v>
      </c>
      <c r="C50" s="270" t="s">
        <v>156</v>
      </c>
      <c r="D50" s="32">
        <v>3.677</v>
      </c>
      <c r="E50" s="512" t="s">
        <v>264</v>
      </c>
    </row>
    <row r="51" spans="1:22" ht="24" customHeight="1">
      <c r="A51" s="270">
        <v>2.6</v>
      </c>
      <c r="B51" s="271" t="s">
        <v>157</v>
      </c>
      <c r="C51" s="270" t="s">
        <v>158</v>
      </c>
      <c r="D51" s="513">
        <v>1.6E-2</v>
      </c>
      <c r="E51" s="512" t="s">
        <v>264</v>
      </c>
    </row>
    <row r="52" spans="1:22" ht="24" hidden="1" customHeight="1">
      <c r="A52" s="270">
        <v>2.7</v>
      </c>
      <c r="B52" s="272" t="s">
        <v>159</v>
      </c>
      <c r="C52" s="270" t="s">
        <v>160</v>
      </c>
      <c r="D52" s="32"/>
      <c r="E52" s="32"/>
    </row>
    <row r="53" spans="1:22" ht="24" hidden="1" customHeight="1">
      <c r="A53" s="270">
        <v>2.8</v>
      </c>
      <c r="B53" s="272"/>
      <c r="C53" s="274" t="s">
        <v>161</v>
      </c>
      <c r="D53" s="32"/>
      <c r="E53" s="32"/>
    </row>
    <row r="54" spans="1:22" s="259" customFormat="1" ht="33" customHeight="1">
      <c r="A54" s="270"/>
      <c r="B54" s="267" t="s">
        <v>168</v>
      </c>
      <c r="C54" s="31"/>
      <c r="D54" s="268">
        <f>SUM(D55:D58)</f>
        <v>1112.933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174</v>
      </c>
      <c r="D55" s="514">
        <v>1081.385</v>
      </c>
      <c r="E55" s="512" t="s">
        <v>264</v>
      </c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163</v>
      </c>
      <c r="D56" s="32">
        <v>31.547999999999998</v>
      </c>
      <c r="E56" s="512" t="s">
        <v>264</v>
      </c>
    </row>
    <row r="57" spans="1:22" ht="24.75" hidden="1" customHeight="1">
      <c r="A57" s="270">
        <v>1.3</v>
      </c>
      <c r="B57" s="272" t="s">
        <v>159</v>
      </c>
      <c r="C57" s="270" t="s">
        <v>165</v>
      </c>
      <c r="D57" s="32"/>
      <c r="E57" s="32"/>
    </row>
    <row r="58" spans="1:22" ht="24.75" hidden="1" customHeight="1">
      <c r="A58" s="270">
        <v>1.4</v>
      </c>
      <c r="B58" s="272" t="s">
        <v>159</v>
      </c>
      <c r="C58" s="270" t="s">
        <v>166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1128.2529999999999</v>
      </c>
      <c r="E59" s="289"/>
      <c r="F59" s="505">
        <f>+D59-D54</f>
        <v>15.319999999999936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169</v>
      </c>
    </row>
    <row r="62" spans="1:22" ht="59.25" customHeight="1">
      <c r="A62" s="291">
        <v>1</v>
      </c>
      <c r="B62" s="292" t="s">
        <v>242</v>
      </c>
      <c r="C62" s="288">
        <f>+'Dramakan hosqer'!C13</f>
        <v>1347.0715999999993</v>
      </c>
      <c r="D62" s="596" t="s">
        <v>170</v>
      </c>
      <c r="E62" s="597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98" t="str">
        <f>+'Ekamut-caxs'!C73</f>
        <v>Դիանա Շմավոնյան</v>
      </c>
      <c r="E64" s="59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593" t="s">
        <v>97</v>
      </c>
      <c r="E65" s="59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98" t="str">
        <f>+'Ekamut-caxs'!C75</f>
        <v>Անահիտ Եղիազարյան</v>
      </c>
      <c r="E66" s="59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593" t="s">
        <v>97</v>
      </c>
      <c r="E67" s="59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5"/>
    </row>
    <row r="83" spans="1:5" s="20" customFormat="1" ht="24" customHeight="1">
      <c r="A83" s="163"/>
      <c r="B83" s="1"/>
      <c r="C83" s="1"/>
      <c r="D83" s="1"/>
      <c r="E83" s="215"/>
    </row>
    <row r="84" spans="1:5" s="20" customFormat="1">
      <c r="A84" s="163"/>
      <c r="B84" s="1"/>
      <c r="C84" s="1"/>
      <c r="D84" s="1"/>
      <c r="E84" s="215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37" sqref="F37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07" t="s">
        <v>71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5" s="23" customFormat="1" ht="25.5" customHeight="1">
      <c r="A2" s="582" t="str">
        <f>+'Ekamut-caxs'!A8:D8</f>
        <v xml:space="preserve">«Զեյթուն մշակութային կենտրոն»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22"/>
      <c r="O2" s="22"/>
    </row>
    <row r="3" spans="1:15" ht="25.5" customHeight="1">
      <c r="A3" s="608" t="s">
        <v>243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5" ht="21" customHeight="1" thickBot="1">
      <c r="M4" s="180" t="s">
        <v>0</v>
      </c>
    </row>
    <row r="5" spans="1:15" ht="33.75" customHeight="1">
      <c r="A5" s="611" t="s">
        <v>133</v>
      </c>
      <c r="B5" s="613" t="s">
        <v>72</v>
      </c>
      <c r="C5" s="621" t="s">
        <v>226</v>
      </c>
      <c r="D5" s="615" t="s">
        <v>182</v>
      </c>
      <c r="E5" s="616"/>
      <c r="F5" s="616"/>
      <c r="G5" s="616"/>
      <c r="H5" s="616"/>
      <c r="I5" s="616"/>
      <c r="J5" s="616"/>
      <c r="K5" s="616"/>
      <c r="L5" s="617"/>
      <c r="M5" s="618" t="s">
        <v>136</v>
      </c>
    </row>
    <row r="6" spans="1:15" ht="78.75" customHeight="1">
      <c r="A6" s="612"/>
      <c r="B6" s="614"/>
      <c r="C6" s="622"/>
      <c r="D6" s="418" t="s">
        <v>212</v>
      </c>
      <c r="E6" s="416" t="s">
        <v>233</v>
      </c>
      <c r="F6" s="416" t="s">
        <v>234</v>
      </c>
      <c r="G6" s="416" t="s">
        <v>134</v>
      </c>
      <c r="H6" s="416" t="s">
        <v>185</v>
      </c>
      <c r="I6" s="416" t="s">
        <v>184</v>
      </c>
      <c r="J6" s="416" t="s">
        <v>120</v>
      </c>
      <c r="K6" s="383" t="s">
        <v>172</v>
      </c>
      <c r="L6" s="419" t="s">
        <v>183</v>
      </c>
      <c r="M6" s="619"/>
    </row>
    <row r="7" spans="1:15" ht="31.5" customHeight="1">
      <c r="A7" s="418">
        <v>1</v>
      </c>
      <c r="B7" s="435" t="s">
        <v>192</v>
      </c>
      <c r="C7" s="431">
        <v>19794.808000000001</v>
      </c>
      <c r="D7" s="420">
        <f>+D12*2</f>
        <v>3781.6</v>
      </c>
      <c r="E7" s="368"/>
      <c r="F7" s="368"/>
      <c r="G7" s="368">
        <f>+J17</f>
        <v>115.55</v>
      </c>
      <c r="H7" s="368">
        <v>97.38</v>
      </c>
      <c r="I7" s="368"/>
      <c r="J7" s="368"/>
      <c r="K7" s="368"/>
      <c r="L7" s="421">
        <v>1813.7329999999999</v>
      </c>
      <c r="M7" s="428">
        <f>ROUND(SUM(C7:L7),1)</f>
        <v>25603.1</v>
      </c>
    </row>
    <row r="8" spans="1:15" ht="31.5" customHeight="1">
      <c r="A8" s="418">
        <v>1.1000000000000001</v>
      </c>
      <c r="B8" s="436" t="s">
        <v>120</v>
      </c>
      <c r="C8" s="434"/>
      <c r="D8" s="422" t="s">
        <v>178</v>
      </c>
      <c r="E8" s="401" t="s">
        <v>178</v>
      </c>
      <c r="F8" s="401" t="s">
        <v>178</v>
      </c>
      <c r="G8" s="401" t="s">
        <v>178</v>
      </c>
      <c r="H8" s="401" t="s">
        <v>178</v>
      </c>
      <c r="I8" s="401" t="s">
        <v>178</v>
      </c>
      <c r="J8" s="401" t="s">
        <v>178</v>
      </c>
      <c r="K8" s="401" t="s">
        <v>178</v>
      </c>
      <c r="L8" s="423" t="s">
        <v>178</v>
      </c>
      <c r="M8" s="429" t="s">
        <v>178</v>
      </c>
    </row>
    <row r="9" spans="1:15" ht="31.5" customHeight="1">
      <c r="A9" s="418">
        <v>1.2</v>
      </c>
      <c r="B9" s="436" t="s">
        <v>183</v>
      </c>
      <c r="C9" s="434"/>
      <c r="D9" s="422" t="s">
        <v>178</v>
      </c>
      <c r="E9" s="401" t="s">
        <v>178</v>
      </c>
      <c r="F9" s="401" t="s">
        <v>178</v>
      </c>
      <c r="G9" s="401" t="s">
        <v>178</v>
      </c>
      <c r="H9" s="401" t="s">
        <v>178</v>
      </c>
      <c r="I9" s="401" t="s">
        <v>178</v>
      </c>
      <c r="J9" s="401" t="s">
        <v>178</v>
      </c>
      <c r="K9" s="401" t="s">
        <v>178</v>
      </c>
      <c r="L9" s="423" t="s">
        <v>178</v>
      </c>
      <c r="M9" s="429" t="s">
        <v>178</v>
      </c>
    </row>
    <row r="10" spans="1:15" ht="33.75" customHeight="1">
      <c r="A10" s="418">
        <v>2</v>
      </c>
      <c r="B10" s="437" t="s">
        <v>94</v>
      </c>
      <c r="C10" s="432"/>
      <c r="D10" s="424"/>
      <c r="E10" s="401" t="s">
        <v>178</v>
      </c>
      <c r="F10" s="401" t="s">
        <v>178</v>
      </c>
      <c r="G10" s="401" t="s">
        <v>178</v>
      </c>
      <c r="H10" s="401" t="s">
        <v>178</v>
      </c>
      <c r="I10" s="401" t="s">
        <v>178</v>
      </c>
      <c r="J10" s="401" t="s">
        <v>178</v>
      </c>
      <c r="K10" s="401" t="s">
        <v>178</v>
      </c>
      <c r="L10" s="423" t="s">
        <v>178</v>
      </c>
      <c r="M10" s="428">
        <f>ROUND(SUM(C10:L10),1)</f>
        <v>0</v>
      </c>
    </row>
    <row r="11" spans="1:15" s="220" customFormat="1" ht="34.5" customHeight="1" thickBot="1">
      <c r="A11" s="438"/>
      <c r="B11" s="439" t="s">
        <v>73</v>
      </c>
      <c r="C11" s="433" t="s">
        <v>178</v>
      </c>
      <c r="D11" s="425" t="s">
        <v>178</v>
      </c>
      <c r="E11" s="426" t="s">
        <v>178</v>
      </c>
      <c r="F11" s="426" t="s">
        <v>178</v>
      </c>
      <c r="G11" s="426" t="s">
        <v>178</v>
      </c>
      <c r="H11" s="426" t="s">
        <v>178</v>
      </c>
      <c r="I11" s="426" t="s">
        <v>178</v>
      </c>
      <c r="J11" s="426" t="s">
        <v>178</v>
      </c>
      <c r="K11" s="426" t="s">
        <v>178</v>
      </c>
      <c r="L11" s="427" t="s">
        <v>178</v>
      </c>
      <c r="M11" s="430">
        <f>ROUND(SUM(M7:M10),1)</f>
        <v>25603.1</v>
      </c>
    </row>
    <row r="12" spans="1:15" s="220" customFormat="1" ht="34.5" customHeight="1">
      <c r="A12" s="236"/>
      <c r="B12" s="321"/>
      <c r="C12" s="321"/>
      <c r="D12" s="322">
        <v>1890.8</v>
      </c>
      <c r="E12" s="322"/>
      <c r="F12" s="322"/>
      <c r="G12" s="322"/>
      <c r="H12" s="238"/>
      <c r="I12" s="238"/>
      <c r="J12" s="325"/>
      <c r="K12" s="238"/>
      <c r="L12" s="322"/>
      <c r="M12" s="323"/>
    </row>
    <row r="13" spans="1:15" s="222" customFormat="1" ht="21" customHeight="1">
      <c r="B13" s="235"/>
      <c r="C13" s="235"/>
      <c r="D13" s="324"/>
      <c r="E13" s="324"/>
      <c r="F13" s="384"/>
      <c r="G13" s="300"/>
      <c r="H13" s="221"/>
      <c r="I13" s="221"/>
      <c r="J13" s="324"/>
      <c r="K13" s="620"/>
      <c r="L13" s="620"/>
      <c r="M13" s="365"/>
    </row>
    <row r="14" spans="1:15" s="236" customFormat="1" ht="69" customHeight="1">
      <c r="B14" s="604" t="s">
        <v>188</v>
      </c>
      <c r="C14" s="623"/>
      <c r="D14" s="605"/>
      <c r="E14" s="324"/>
      <c r="H14" s="324"/>
      <c r="I14" s="604" t="s">
        <v>187</v>
      </c>
      <c r="J14" s="605"/>
      <c r="K14" s="324"/>
      <c r="L14" s="324"/>
      <c r="M14" s="324"/>
    </row>
    <row r="15" spans="1:15" s="236" customFormat="1" ht="48" customHeight="1">
      <c r="B15" s="303" t="s">
        <v>173</v>
      </c>
      <c r="C15" s="484" t="s">
        <v>232</v>
      </c>
      <c r="D15" s="484" t="s">
        <v>231</v>
      </c>
      <c r="E15" s="385"/>
      <c r="H15" s="335"/>
      <c r="I15" s="303" t="s">
        <v>173</v>
      </c>
      <c r="J15" s="304" t="s">
        <v>186</v>
      </c>
      <c r="K15" s="385"/>
      <c r="L15" s="385"/>
      <c r="M15" s="335"/>
    </row>
    <row r="16" spans="1:15" s="236" customFormat="1" ht="24" customHeight="1">
      <c r="B16" s="402">
        <v>93289</v>
      </c>
      <c r="C16" s="403">
        <f>ROUND(4*B16*2/1000,1)</f>
        <v>746.3</v>
      </c>
      <c r="D16" s="485">
        <f>348.8/5*2</f>
        <v>139.52000000000001</v>
      </c>
      <c r="E16" s="404"/>
      <c r="H16" s="335"/>
      <c r="I16" s="402">
        <v>93289</v>
      </c>
      <c r="J16" s="406">
        <f>723.3/12*2</f>
        <v>120.55</v>
      </c>
      <c r="K16" s="385"/>
      <c r="L16" s="385"/>
      <c r="M16" s="335"/>
    </row>
    <row r="17" spans="1:13" s="237" customFormat="1" ht="24" customHeight="1">
      <c r="B17" s="402">
        <v>97380</v>
      </c>
      <c r="C17" s="403">
        <f>ROUND(4*B17*2/1000,1)</f>
        <v>779</v>
      </c>
      <c r="D17" s="406">
        <f>364.1/5*2</f>
        <v>145.64000000000001</v>
      </c>
      <c r="E17" s="417"/>
      <c r="H17" s="386"/>
      <c r="I17" s="405">
        <v>97380</v>
      </c>
      <c r="J17" s="406">
        <f>693.3/12*2</f>
        <v>115.55</v>
      </c>
      <c r="K17" s="305"/>
      <c r="L17" s="305"/>
      <c r="M17" s="386"/>
    </row>
    <row r="18" spans="1:13" s="215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609" t="str">
        <f>+'Ekamut-caxs'!C73</f>
        <v>Դիանա Շմավոնյան</v>
      </c>
      <c r="I19" s="609"/>
      <c r="J19" s="609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606" t="s">
        <v>97</v>
      </c>
      <c r="I20" s="606"/>
      <c r="J20" s="606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610" t="str">
        <f>+'Ekamut-caxs'!C75</f>
        <v>Անահիտ Եղիազարյան</v>
      </c>
      <c r="I21" s="610"/>
      <c r="J21" s="610"/>
      <c r="K21" s="191"/>
    </row>
    <row r="22" spans="1:13" s="165" customFormat="1" ht="18.75" customHeight="1">
      <c r="F22" s="187" t="s">
        <v>96</v>
      </c>
      <c r="G22" s="188"/>
      <c r="H22" s="606" t="s">
        <v>97</v>
      </c>
      <c r="I22" s="606"/>
      <c r="J22" s="606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2" zoomScaleSheetLayoutView="100" workbookViewId="0">
      <selection activeCell="F37" sqref="F37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27" t="s">
        <v>71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</row>
    <row r="2" spans="1:13" s="165" customFormat="1" ht="21.75" customHeight="1">
      <c r="A2" s="628" t="str">
        <f>+'Ekamut-caxs'!A8:D8</f>
        <v xml:space="preserve">«Զեյթուն մշակութային կենտրոն» ՀՈԱԿ-ի 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</row>
    <row r="3" spans="1:13" s="165" customFormat="1" ht="21" customHeight="1">
      <c r="A3" s="628" t="s">
        <v>98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</row>
    <row r="4" spans="1:13" ht="21" customHeight="1" thickBot="1">
      <c r="A4" s="473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</row>
    <row r="5" spans="1:13" s="173" customFormat="1" ht="24.75" customHeight="1">
      <c r="A5" s="630" t="s">
        <v>118</v>
      </c>
      <c r="B5" s="632" t="s">
        <v>99</v>
      </c>
      <c r="C5" s="624" t="s">
        <v>100</v>
      </c>
      <c r="D5" s="625"/>
      <c r="E5" s="625"/>
      <c r="F5" s="626"/>
      <c r="G5" s="634" t="s">
        <v>101</v>
      </c>
      <c r="H5" s="634"/>
      <c r="I5" s="634"/>
      <c r="J5" s="634"/>
      <c r="K5" s="624" t="s">
        <v>125</v>
      </c>
      <c r="L5" s="625"/>
      <c r="M5" s="626"/>
    </row>
    <row r="6" spans="1:13" s="177" customFormat="1" ht="51" customHeight="1">
      <c r="A6" s="631"/>
      <c r="B6" s="633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2" t="s">
        <v>222</v>
      </c>
      <c r="I6" s="175" t="s">
        <v>246</v>
      </c>
      <c r="J6" s="232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2" t="s">
        <v>102</v>
      </c>
      <c r="C7" s="446" t="s">
        <v>224</v>
      </c>
      <c r="D7" s="447" t="s">
        <v>224</v>
      </c>
      <c r="E7" s="448">
        <v>1517</v>
      </c>
      <c r="F7" s="449">
        <v>210863</v>
      </c>
      <c r="G7" s="331" t="s">
        <v>224</v>
      </c>
      <c r="H7" s="327" t="s">
        <v>224</v>
      </c>
      <c r="I7" s="448">
        <v>471</v>
      </c>
      <c r="J7" s="448">
        <v>21739</v>
      </c>
      <c r="K7" s="379" t="s">
        <v>224</v>
      </c>
      <c r="L7" s="448">
        <v>11</v>
      </c>
      <c r="M7" s="452">
        <f t="shared" ref="M7:M16" si="0">+L7*200.47</f>
        <v>2205.17</v>
      </c>
    </row>
    <row r="8" spans="1:13" ht="19.5" customHeight="1">
      <c r="A8" s="167">
        <v>2</v>
      </c>
      <c r="B8" s="242" t="s">
        <v>225</v>
      </c>
      <c r="C8" s="446" t="s">
        <v>224</v>
      </c>
      <c r="D8" s="447" t="s">
        <v>224</v>
      </c>
      <c r="E8" s="448">
        <v>1038</v>
      </c>
      <c r="F8" s="449">
        <v>144282</v>
      </c>
      <c r="G8" s="331" t="s">
        <v>224</v>
      </c>
      <c r="H8" s="327" t="s">
        <v>224</v>
      </c>
      <c r="I8" s="448">
        <v>643</v>
      </c>
      <c r="J8" s="448">
        <v>33498</v>
      </c>
      <c r="K8" s="379" t="s">
        <v>224</v>
      </c>
      <c r="L8" s="448">
        <v>12</v>
      </c>
      <c r="M8" s="452">
        <f t="shared" si="0"/>
        <v>2405.64</v>
      </c>
    </row>
    <row r="9" spans="1:13" ht="19.5" customHeight="1">
      <c r="A9" s="167">
        <v>3</v>
      </c>
      <c r="B9" s="242" t="s">
        <v>103</v>
      </c>
      <c r="C9" s="446" t="s">
        <v>224</v>
      </c>
      <c r="D9" s="447" t="s">
        <v>224</v>
      </c>
      <c r="E9" s="448">
        <v>1148</v>
      </c>
      <c r="F9" s="449">
        <v>159572</v>
      </c>
      <c r="G9" s="331" t="s">
        <v>224</v>
      </c>
      <c r="H9" s="327" t="s">
        <v>224</v>
      </c>
      <c r="I9" s="448">
        <v>565</v>
      </c>
      <c r="J9" s="448">
        <v>29186</v>
      </c>
      <c r="K9" s="379" t="s">
        <v>224</v>
      </c>
      <c r="L9" s="448">
        <v>55</v>
      </c>
      <c r="M9" s="452">
        <f t="shared" si="0"/>
        <v>11025.85</v>
      </c>
    </row>
    <row r="10" spans="1:13" ht="19.5" customHeight="1">
      <c r="A10" s="167">
        <v>4</v>
      </c>
      <c r="B10" s="242" t="s">
        <v>104</v>
      </c>
      <c r="C10" s="446" t="s">
        <v>224</v>
      </c>
      <c r="D10" s="447" t="s">
        <v>224</v>
      </c>
      <c r="E10" s="448">
        <v>272</v>
      </c>
      <c r="F10" s="449">
        <v>39086.400000000001</v>
      </c>
      <c r="G10" s="331" t="s">
        <v>224</v>
      </c>
      <c r="H10" s="327" t="s">
        <v>224</v>
      </c>
      <c r="I10" s="448">
        <v>555</v>
      </c>
      <c r="J10" s="448">
        <v>28891</v>
      </c>
      <c r="K10" s="379" t="s">
        <v>224</v>
      </c>
      <c r="L10" s="448">
        <v>13</v>
      </c>
      <c r="M10" s="452">
        <f t="shared" si="0"/>
        <v>2606.11</v>
      </c>
    </row>
    <row r="11" spans="1:13" ht="19.5" customHeight="1">
      <c r="A11" s="167">
        <v>5</v>
      </c>
      <c r="B11" s="242" t="s">
        <v>105</v>
      </c>
      <c r="C11" s="446" t="s">
        <v>224</v>
      </c>
      <c r="D11" s="447" t="s">
        <v>224</v>
      </c>
      <c r="E11" s="448"/>
      <c r="F11" s="449"/>
      <c r="G11" s="331" t="s">
        <v>224</v>
      </c>
      <c r="H11" s="327" t="s">
        <v>224</v>
      </c>
      <c r="I11" s="448">
        <v>487</v>
      </c>
      <c r="J11" s="448">
        <v>25305</v>
      </c>
      <c r="K11" s="379" t="s">
        <v>224</v>
      </c>
      <c r="L11" s="448">
        <v>9</v>
      </c>
      <c r="M11" s="452">
        <f t="shared" si="0"/>
        <v>1804.23</v>
      </c>
    </row>
    <row r="12" spans="1:13" ht="19.5" customHeight="1">
      <c r="A12" s="167">
        <v>6</v>
      </c>
      <c r="B12" s="242" t="s">
        <v>106</v>
      </c>
      <c r="C12" s="446" t="s">
        <v>224</v>
      </c>
      <c r="D12" s="447" t="s">
        <v>224</v>
      </c>
      <c r="E12" s="448"/>
      <c r="F12" s="449"/>
      <c r="G12" s="331" t="s">
        <v>224</v>
      </c>
      <c r="H12" s="327" t="s">
        <v>224</v>
      </c>
      <c r="I12" s="448">
        <v>386</v>
      </c>
      <c r="J12" s="448">
        <v>20033</v>
      </c>
      <c r="K12" s="379" t="s">
        <v>224</v>
      </c>
      <c r="L12" s="448">
        <v>31</v>
      </c>
      <c r="M12" s="452">
        <f t="shared" si="0"/>
        <v>6214.57</v>
      </c>
    </row>
    <row r="13" spans="1:13" ht="19.5" customHeight="1">
      <c r="A13" s="167">
        <v>7</v>
      </c>
      <c r="B13" s="242" t="s">
        <v>107</v>
      </c>
      <c r="C13" s="446" t="s">
        <v>224</v>
      </c>
      <c r="D13" s="447" t="s">
        <v>224</v>
      </c>
      <c r="E13" s="448"/>
      <c r="F13" s="449"/>
      <c r="G13" s="331" t="s">
        <v>224</v>
      </c>
      <c r="H13" s="327" t="s">
        <v>224</v>
      </c>
      <c r="I13" s="448">
        <v>295</v>
      </c>
      <c r="J13" s="448">
        <v>15147</v>
      </c>
      <c r="K13" s="379" t="s">
        <v>224</v>
      </c>
      <c r="L13" s="448">
        <v>11</v>
      </c>
      <c r="M13" s="452">
        <f t="shared" si="0"/>
        <v>2205.17</v>
      </c>
    </row>
    <row r="14" spans="1:13" ht="19.5" customHeight="1">
      <c r="A14" s="167">
        <v>8</v>
      </c>
      <c r="B14" s="243" t="s">
        <v>108</v>
      </c>
      <c r="C14" s="446" t="s">
        <v>224</v>
      </c>
      <c r="D14" s="447" t="s">
        <v>224</v>
      </c>
      <c r="E14" s="448"/>
      <c r="F14" s="449"/>
      <c r="G14" s="331" t="s">
        <v>224</v>
      </c>
      <c r="H14" s="327" t="s">
        <v>224</v>
      </c>
      <c r="I14" s="448">
        <v>288</v>
      </c>
      <c r="J14" s="448">
        <v>14782</v>
      </c>
      <c r="K14" s="379" t="s">
        <v>224</v>
      </c>
      <c r="L14" s="448">
        <v>14</v>
      </c>
      <c r="M14" s="452">
        <f t="shared" si="0"/>
        <v>2806.58</v>
      </c>
    </row>
    <row r="15" spans="1:13" ht="19.5" customHeight="1">
      <c r="A15" s="167">
        <v>9</v>
      </c>
      <c r="B15" s="243" t="s">
        <v>109</v>
      </c>
      <c r="C15" s="446" t="s">
        <v>224</v>
      </c>
      <c r="D15" s="447" t="s">
        <v>224</v>
      </c>
      <c r="E15" s="448"/>
      <c r="F15" s="449"/>
      <c r="G15" s="331" t="s">
        <v>224</v>
      </c>
      <c r="H15" s="327" t="s">
        <v>224</v>
      </c>
      <c r="I15" s="448">
        <v>345</v>
      </c>
      <c r="J15" s="448">
        <v>17801</v>
      </c>
      <c r="K15" s="379" t="s">
        <v>224</v>
      </c>
      <c r="L15" s="448">
        <v>11</v>
      </c>
      <c r="M15" s="452">
        <f t="shared" si="0"/>
        <v>2205.17</v>
      </c>
    </row>
    <row r="16" spans="1:13" ht="19.5" customHeight="1">
      <c r="A16" s="167">
        <v>10</v>
      </c>
      <c r="B16" s="243" t="s">
        <v>110</v>
      </c>
      <c r="C16" s="446" t="s">
        <v>224</v>
      </c>
      <c r="D16" s="447" t="s">
        <v>224</v>
      </c>
      <c r="E16" s="448"/>
      <c r="F16" s="449"/>
      <c r="G16" s="331" t="s">
        <v>224</v>
      </c>
      <c r="H16" s="327" t="s">
        <v>224</v>
      </c>
      <c r="I16" s="448">
        <v>667</v>
      </c>
      <c r="J16" s="448">
        <v>34631</v>
      </c>
      <c r="K16" s="379" t="s">
        <v>224</v>
      </c>
      <c r="L16" s="448">
        <v>18</v>
      </c>
      <c r="M16" s="452">
        <f t="shared" si="0"/>
        <v>3608.46</v>
      </c>
    </row>
    <row r="17" spans="1:13" ht="19.5" customHeight="1">
      <c r="A17" s="167">
        <v>11</v>
      </c>
      <c r="B17" s="243" t="s">
        <v>111</v>
      </c>
      <c r="C17" s="506">
        <v>612</v>
      </c>
      <c r="D17" s="507">
        <v>85068</v>
      </c>
      <c r="E17" s="449">
        <f>+MAX(C17,E7)</f>
        <v>1517</v>
      </c>
      <c r="F17" s="449">
        <f>+E17*143.7</f>
        <v>217992.9</v>
      </c>
      <c r="G17" s="450">
        <v>675</v>
      </c>
      <c r="H17" s="451">
        <v>31597</v>
      </c>
      <c r="I17" s="508">
        <f>+MAX(G17,I7)</f>
        <v>675</v>
      </c>
      <c r="J17" s="449">
        <f>+I17*53.48</f>
        <v>36099</v>
      </c>
      <c r="K17" s="453">
        <v>16</v>
      </c>
      <c r="L17" s="449">
        <v>16</v>
      </c>
      <c r="M17" s="452">
        <f>+L17*200.47</f>
        <v>3207.52</v>
      </c>
    </row>
    <row r="18" spans="1:13" ht="19.5" customHeight="1">
      <c r="A18" s="167">
        <v>12</v>
      </c>
      <c r="B18" s="243" t="s">
        <v>112</v>
      </c>
      <c r="C18" s="506">
        <v>1150</v>
      </c>
      <c r="D18" s="507">
        <v>159850</v>
      </c>
      <c r="E18" s="449">
        <f>+MAX(C18,E8)</f>
        <v>1150</v>
      </c>
      <c r="F18" s="449">
        <f>+E18*143.7</f>
        <v>165255</v>
      </c>
      <c r="G18" s="450">
        <v>611</v>
      </c>
      <c r="H18" s="451">
        <v>28306</v>
      </c>
      <c r="I18" s="508">
        <f>+MAX(G18,I8)</f>
        <v>643</v>
      </c>
      <c r="J18" s="449">
        <f>+I18*53.48</f>
        <v>34387.64</v>
      </c>
      <c r="K18" s="453">
        <v>11</v>
      </c>
      <c r="L18" s="449">
        <v>11</v>
      </c>
      <c r="M18" s="452">
        <f>+L18*200.47</f>
        <v>2205.17</v>
      </c>
    </row>
    <row r="19" spans="1:13" ht="32.25" customHeight="1" thickBot="1">
      <c r="A19" s="244"/>
      <c r="B19" s="250" t="s">
        <v>95</v>
      </c>
      <c r="C19" s="332">
        <f t="shared" ref="C19:K19" si="1">SUM(C7:C18)</f>
        <v>1762</v>
      </c>
      <c r="D19" s="328">
        <f t="shared" si="1"/>
        <v>244918</v>
      </c>
      <c r="E19" s="333">
        <f t="shared" si="1"/>
        <v>6642</v>
      </c>
      <c r="F19" s="329">
        <f>SUM(F7:F18)</f>
        <v>937051.3</v>
      </c>
      <c r="G19" s="334">
        <f>SUM(G7:G18)</f>
        <v>1286</v>
      </c>
      <c r="H19" s="328">
        <f>SUM(H7:H18)</f>
        <v>59903</v>
      </c>
      <c r="I19" s="333">
        <f>SUM(I7:I18)</f>
        <v>6020</v>
      </c>
      <c r="J19" s="330">
        <f>SUM(J7:J18)</f>
        <v>311499.64</v>
      </c>
      <c r="K19" s="332">
        <f t="shared" si="1"/>
        <v>27</v>
      </c>
      <c r="L19" s="333">
        <f>SUM(L7:L18)</f>
        <v>212</v>
      </c>
      <c r="M19" s="329">
        <f>SUM(M7:M18)</f>
        <v>42499.639999999992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937.1</v>
      </c>
      <c r="G20" s="308"/>
      <c r="H20" s="218"/>
      <c r="I20" s="308"/>
      <c r="J20" s="218">
        <f>ROUND(J19/1000,1)</f>
        <v>311.5</v>
      </c>
      <c r="K20" s="308"/>
      <c r="L20" s="308"/>
      <c r="M20" s="218">
        <f>ROUND(M19/1000,1)</f>
        <v>42.5</v>
      </c>
    </row>
    <row r="21" spans="1:13" ht="21.75" customHeight="1">
      <c r="A21" s="475"/>
      <c r="B21" s="476"/>
      <c r="C21" s="477"/>
      <c r="D21" s="478"/>
      <c r="E21" s="477"/>
      <c r="F21" s="478"/>
      <c r="G21" s="477"/>
      <c r="H21" s="478"/>
      <c r="I21" s="477"/>
      <c r="J21" s="478"/>
      <c r="K21" s="477"/>
      <c r="L21" s="477"/>
      <c r="M21" s="478"/>
    </row>
    <row r="22" spans="1:13" ht="18.75" customHeight="1" thickBot="1">
      <c r="A22" s="239"/>
      <c r="B22" s="629" t="s">
        <v>255</v>
      </c>
      <c r="C22" s="629"/>
      <c r="D22" s="629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8" t="s">
        <v>125</v>
      </c>
    </row>
    <row r="23" spans="1:13" s="165" customFormat="1" ht="34.5" customHeight="1">
      <c r="A23" s="245"/>
      <c r="B23" s="246" t="s">
        <v>129</v>
      </c>
      <c r="C23" s="247" t="s">
        <v>130</v>
      </c>
      <c r="D23" s="247"/>
      <c r="E23" s="247"/>
      <c r="F23" s="248" t="s">
        <v>219</v>
      </c>
      <c r="G23" s="245"/>
      <c r="H23" s="247"/>
      <c r="I23" s="247"/>
      <c r="J23" s="249" t="s">
        <v>219</v>
      </c>
      <c r="K23" s="245"/>
      <c r="L23" s="247"/>
      <c r="M23" s="249" t="s">
        <v>219</v>
      </c>
    </row>
    <row r="24" spans="1:13" ht="23.25" customHeight="1">
      <c r="A24" s="224">
        <v>1</v>
      </c>
      <c r="B24" s="454"/>
      <c r="C24" s="455"/>
      <c r="D24" s="455"/>
      <c r="E24" s="455"/>
      <c r="F24" s="449"/>
      <c r="G24" s="456"/>
      <c r="H24" s="455"/>
      <c r="I24" s="455"/>
      <c r="J24" s="452"/>
      <c r="K24" s="456"/>
      <c r="L24" s="455"/>
      <c r="M24" s="452"/>
    </row>
    <row r="25" spans="1:13" ht="23.25" customHeight="1">
      <c r="A25" s="224">
        <v>2</v>
      </c>
      <c r="B25" s="454"/>
      <c r="C25" s="455"/>
      <c r="D25" s="455"/>
      <c r="E25" s="455"/>
      <c r="F25" s="449"/>
      <c r="G25" s="456"/>
      <c r="H25" s="455"/>
      <c r="I25" s="455"/>
      <c r="J25" s="452"/>
      <c r="K25" s="456"/>
      <c r="L25" s="455"/>
      <c r="M25" s="452"/>
    </row>
    <row r="26" spans="1:13" s="177" customFormat="1" ht="23.25" customHeight="1">
      <c r="A26" s="167">
        <v>3</v>
      </c>
      <c r="B26" s="457"/>
      <c r="C26" s="458"/>
      <c r="D26" s="458"/>
      <c r="E26" s="458"/>
      <c r="F26" s="459"/>
      <c r="G26" s="460"/>
      <c r="H26" s="458"/>
      <c r="I26" s="458"/>
      <c r="J26" s="459"/>
      <c r="K26" s="460"/>
      <c r="L26" s="458"/>
      <c r="M26" s="459"/>
    </row>
    <row r="27" spans="1:13" s="165" customFormat="1" ht="24" customHeight="1">
      <c r="A27" s="225"/>
      <c r="B27" s="216" t="s">
        <v>218</v>
      </c>
      <c r="C27" s="440"/>
      <c r="D27" s="440"/>
      <c r="E27" s="440"/>
      <c r="F27" s="441">
        <f>SUM(F24:F26)</f>
        <v>0</v>
      </c>
      <c r="G27" s="442"/>
      <c r="H27" s="440"/>
      <c r="I27" s="440"/>
      <c r="J27" s="441">
        <f>SUM(J24:J26)</f>
        <v>0</v>
      </c>
      <c r="K27" s="442"/>
      <c r="L27" s="440"/>
      <c r="M27" s="441">
        <f>SUM(M24:M26)</f>
        <v>0</v>
      </c>
    </row>
    <row r="28" spans="1:13" s="165" customFormat="1" ht="25.5" customHeight="1">
      <c r="A28" s="169"/>
      <c r="B28" s="217"/>
      <c r="C28" s="169"/>
      <c r="D28" s="169"/>
      <c r="E28" s="169"/>
      <c r="F28" s="218"/>
      <c r="G28" s="169"/>
      <c r="H28" s="169"/>
      <c r="I28" s="169"/>
      <c r="J28" s="223" t="s">
        <v>131</v>
      </c>
      <c r="K28" s="226"/>
      <c r="L28" s="226"/>
      <c r="M28" s="227">
        <f>SUM(F27:M27)/1000</f>
        <v>0</v>
      </c>
    </row>
    <row r="29" spans="1:13" s="165" customFormat="1" ht="20.25" customHeight="1">
      <c r="A29" s="169"/>
      <c r="B29" s="217"/>
      <c r="C29" s="169"/>
      <c r="D29" s="169"/>
      <c r="E29" s="169"/>
      <c r="F29" s="218"/>
      <c r="G29" s="169"/>
      <c r="H29" s="169"/>
      <c r="I29" s="169"/>
      <c r="J29" s="169"/>
      <c r="K29" s="169"/>
      <c r="L29" s="169"/>
      <c r="M29" s="218"/>
    </row>
    <row r="30" spans="1:13" s="178" customFormat="1" ht="25.5" customHeight="1">
      <c r="A30" s="461"/>
      <c r="B30" s="462"/>
      <c r="C30" s="463" t="s">
        <v>2</v>
      </c>
      <c r="D30" s="463"/>
      <c r="E30" s="462"/>
      <c r="F30" s="462"/>
      <c r="G30" s="636"/>
      <c r="H30" s="636"/>
      <c r="I30" s="464"/>
      <c r="J30" s="638" t="str">
        <f>+'Ekamut-caxs'!C73</f>
        <v>Դիանա Շմավոնյան</v>
      </c>
      <c r="K30" s="638"/>
      <c r="L30" s="461"/>
      <c r="M30" s="465"/>
    </row>
    <row r="31" spans="1:13" s="165" customFormat="1">
      <c r="A31" s="466"/>
      <c r="B31" s="466"/>
      <c r="C31" s="467"/>
      <c r="D31" s="467"/>
      <c r="E31" s="468"/>
      <c r="F31" s="468"/>
      <c r="G31" s="637" t="s">
        <v>96</v>
      </c>
      <c r="H31" s="637"/>
      <c r="I31" s="469"/>
      <c r="J31" s="637" t="s">
        <v>113</v>
      </c>
      <c r="K31" s="637"/>
      <c r="L31" s="466"/>
      <c r="M31" s="466"/>
    </row>
    <row r="32" spans="1:13" s="178" customFormat="1" ht="23.25" customHeight="1">
      <c r="A32" s="461"/>
      <c r="B32" s="462"/>
      <c r="C32" s="470" t="s">
        <v>6</v>
      </c>
      <c r="D32" s="470"/>
      <c r="E32" s="462"/>
      <c r="F32" s="462"/>
      <c r="G32" s="638"/>
      <c r="H32" s="638"/>
      <c r="I32" s="471"/>
      <c r="J32" s="638" t="str">
        <f>+'Ekamut-caxs'!C75</f>
        <v>Անահիտ Եղիազարյան</v>
      </c>
      <c r="K32" s="638"/>
      <c r="L32" s="461"/>
      <c r="M32" s="461"/>
    </row>
    <row r="33" spans="1:13" s="165" customFormat="1">
      <c r="A33" s="466"/>
      <c r="B33" s="466"/>
      <c r="C33" s="472"/>
      <c r="D33" s="472"/>
      <c r="E33" s="466"/>
      <c r="F33" s="466"/>
      <c r="G33" s="637" t="s">
        <v>96</v>
      </c>
      <c r="H33" s="637"/>
      <c r="I33" s="469"/>
      <c r="J33" s="637" t="s">
        <v>113</v>
      </c>
      <c r="K33" s="637"/>
      <c r="L33" s="466"/>
      <c r="M33" s="466"/>
    </row>
    <row r="34" spans="1:13">
      <c r="A34" s="473"/>
      <c r="B34" s="473"/>
      <c r="C34" s="473"/>
      <c r="D34" s="473"/>
      <c r="E34" s="473"/>
      <c r="F34" s="474" t="s">
        <v>1</v>
      </c>
      <c r="G34" s="473"/>
      <c r="H34" s="473"/>
      <c r="I34" s="473"/>
      <c r="J34" s="473"/>
      <c r="K34" s="473"/>
      <c r="L34" s="473"/>
      <c r="M34" s="473"/>
    </row>
    <row r="35" spans="1:13" ht="16.5" customHeight="1">
      <c r="C35" s="166" t="s">
        <v>114</v>
      </c>
      <c r="E35" s="166" t="s">
        <v>115</v>
      </c>
      <c r="F35" s="166" t="s">
        <v>256</v>
      </c>
      <c r="I35" s="487" t="s">
        <v>116</v>
      </c>
      <c r="J35" s="488" t="s">
        <v>247</v>
      </c>
      <c r="L35" s="488" t="s">
        <v>249</v>
      </c>
      <c r="M35" s="488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635" t="s">
        <v>248</v>
      </c>
      <c r="J36" s="635"/>
      <c r="L36" s="635" t="s">
        <v>251</v>
      </c>
      <c r="M36" s="635"/>
    </row>
    <row r="37" spans="1:13">
      <c r="I37" s="635"/>
      <c r="J37" s="635"/>
      <c r="L37" s="635"/>
      <c r="M37" s="63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37" sqref="F37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39" t="s">
        <v>71</v>
      </c>
      <c r="B1" s="639"/>
      <c r="C1" s="639"/>
      <c r="D1" s="639"/>
      <c r="E1" s="639"/>
    </row>
    <row r="2" spans="1:6" ht="23.25" customHeight="1">
      <c r="A2" s="640" t="str">
        <f>+'Ekamut-caxs'!A8:D8</f>
        <v xml:space="preserve">«Զեյթուն մշակութային կենտրոն» ՀՈԱԿ-ի </v>
      </c>
      <c r="B2" s="640"/>
      <c r="C2" s="640"/>
      <c r="D2" s="640"/>
      <c r="E2" s="640"/>
    </row>
    <row r="3" spans="1:6" ht="28.5" customHeight="1">
      <c r="A3" s="640" t="s">
        <v>252</v>
      </c>
      <c r="B3" s="640"/>
      <c r="C3" s="640"/>
      <c r="D3" s="640"/>
      <c r="E3" s="640"/>
    </row>
    <row r="5" spans="1:6">
      <c r="E5" s="387" t="s">
        <v>128</v>
      </c>
    </row>
    <row r="6" spans="1:6" ht="124.5" customHeight="1">
      <c r="A6" s="388" t="s">
        <v>3</v>
      </c>
      <c r="B6" s="388" t="s">
        <v>99</v>
      </c>
      <c r="C6" s="388" t="s">
        <v>213</v>
      </c>
      <c r="D6" s="388" t="s">
        <v>217</v>
      </c>
      <c r="E6" s="388" t="s">
        <v>214</v>
      </c>
    </row>
    <row r="7" spans="1:6">
      <c r="A7" s="388">
        <v>1</v>
      </c>
      <c r="B7" s="388">
        <v>2</v>
      </c>
      <c r="C7" s="388">
        <v>3</v>
      </c>
      <c r="D7" s="388">
        <v>4</v>
      </c>
      <c r="E7" s="388">
        <v>5</v>
      </c>
    </row>
    <row r="8" spans="1:6" ht="24.75" customHeight="1">
      <c r="A8" s="389">
        <v>1</v>
      </c>
      <c r="B8" s="390" t="s">
        <v>227</v>
      </c>
      <c r="C8" s="362">
        <v>15424</v>
      </c>
      <c r="D8" s="362"/>
      <c r="E8" s="543">
        <v>6350</v>
      </c>
      <c r="F8" s="544"/>
    </row>
    <row r="9" spans="1:6" s="398" customFormat="1" ht="25.5" customHeight="1">
      <c r="A9" s="394">
        <v>2</v>
      </c>
      <c r="B9" s="395" t="s">
        <v>193</v>
      </c>
      <c r="C9" s="396">
        <v>3143</v>
      </c>
      <c r="D9" s="396"/>
      <c r="E9" s="396">
        <v>660</v>
      </c>
      <c r="F9" s="397">
        <f>+'Khmberi ev erekhaneri tiv'!H23</f>
        <v>660</v>
      </c>
    </row>
    <row r="10" spans="1:6" s="398" customFormat="1" ht="25.5" customHeight="1">
      <c r="A10" s="394">
        <v>3</v>
      </c>
      <c r="B10" s="395" t="s">
        <v>189</v>
      </c>
      <c r="C10" s="396">
        <v>3800</v>
      </c>
      <c r="D10" s="396"/>
      <c r="E10" s="396">
        <v>660</v>
      </c>
      <c r="F10" s="397"/>
    </row>
    <row r="11" spans="1:6" s="214" customFormat="1" ht="31.5" customHeight="1">
      <c r="A11" s="391"/>
      <c r="B11" s="392" t="s">
        <v>190</v>
      </c>
      <c r="C11" s="393">
        <f>ROUND(SUM(C8:C10),1)</f>
        <v>22367</v>
      </c>
      <c r="D11" s="393">
        <f>ROUND(SUM(D8:D10),1)</f>
        <v>0</v>
      </c>
      <c r="E11" s="393">
        <f>ROUND(SUM(E8:E10),1)</f>
        <v>7670</v>
      </c>
    </row>
    <row r="13" spans="1:6" ht="19.5" customHeight="1">
      <c r="B13" s="1" t="s">
        <v>215</v>
      </c>
    </row>
    <row r="14" spans="1:6" ht="21.75" customHeight="1">
      <c r="B14" s="641"/>
      <c r="C14" s="641"/>
      <c r="D14" s="641"/>
      <c r="E14" s="641"/>
    </row>
    <row r="17" spans="2:5" ht="25.5" customHeight="1">
      <c r="B17" s="399" t="s">
        <v>191</v>
      </c>
      <c r="E17" s="400" t="str">
        <f>+'Ekamut-caxs'!C73</f>
        <v>Դիանա Շմավոնյան</v>
      </c>
    </row>
    <row r="18" spans="2:5" ht="18.75" customHeight="1">
      <c r="B18" s="164" t="s">
        <v>4</v>
      </c>
      <c r="E18" s="486" t="str">
        <f>+'Ekamut-caxs'!C74</f>
        <v>/անուն, ազգանուն/</v>
      </c>
    </row>
    <row r="19" spans="2:5" ht="23.25" customHeight="1">
      <c r="B19" s="214" t="s">
        <v>6</v>
      </c>
      <c r="E19" s="400" t="str">
        <f>+'Ekamut-caxs'!C75</f>
        <v>Անահիտ Եղիազարյան</v>
      </c>
    </row>
    <row r="20" spans="2:5">
      <c r="C20" s="214" t="s">
        <v>1</v>
      </c>
      <c r="D20" s="214"/>
      <c r="E20" s="486" t="str">
        <f>+'Ekamut-caxs'!C76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BreakPreview" topLeftCell="A14" workbookViewId="0">
      <selection activeCell="F37" sqref="F37"/>
    </sheetView>
  </sheetViews>
  <sheetFormatPr defaultColWidth="9.109375" defaultRowHeight="15"/>
  <cols>
    <col min="1" max="1" width="4.44140625" style="518" customWidth="1"/>
    <col min="2" max="2" width="43.6640625" style="517" customWidth="1"/>
    <col min="3" max="3" width="17" style="517" customWidth="1"/>
    <col min="4" max="4" width="16.6640625" style="517" customWidth="1"/>
    <col min="5" max="5" width="13.88671875" style="517" customWidth="1"/>
    <col min="6" max="6" width="14.109375" style="517" customWidth="1"/>
    <col min="7" max="16384" width="9.109375" style="517"/>
  </cols>
  <sheetData>
    <row r="1" spans="1:8" s="516" customFormat="1" ht="24" customHeight="1">
      <c r="A1" s="643" t="s">
        <v>71</v>
      </c>
      <c r="B1" s="643"/>
      <c r="C1" s="643"/>
      <c r="D1" s="643"/>
      <c r="E1" s="643"/>
      <c r="F1" s="643"/>
    </row>
    <row r="2" spans="1:8" ht="29.25" customHeight="1">
      <c r="A2" s="644" t="str">
        <f>+'Ekamut-caxs'!A8:D8</f>
        <v xml:space="preserve">«Զեյթուն մշակութային կենտրոն» ՀՈԱԿ-ի </v>
      </c>
      <c r="B2" s="644"/>
      <c r="C2" s="644"/>
      <c r="D2" s="644"/>
      <c r="E2" s="644"/>
      <c r="F2" s="644"/>
    </row>
    <row r="3" spans="1:8" ht="24.75" customHeight="1">
      <c r="A3" s="644" t="s">
        <v>253</v>
      </c>
      <c r="B3" s="644"/>
      <c r="C3" s="644"/>
      <c r="D3" s="644"/>
      <c r="E3" s="644"/>
      <c r="F3" s="644"/>
    </row>
    <row r="5" spans="1:8" ht="15.6" thickBot="1"/>
    <row r="6" spans="1:8" ht="68.25" customHeight="1">
      <c r="A6" s="519" t="s">
        <v>3</v>
      </c>
      <c r="B6" s="520" t="s">
        <v>196</v>
      </c>
      <c r="C6" s="521" t="s">
        <v>197</v>
      </c>
      <c r="D6" s="519" t="s">
        <v>273</v>
      </c>
      <c r="E6" s="520" t="s">
        <v>198</v>
      </c>
      <c r="F6" s="521" t="s">
        <v>199</v>
      </c>
    </row>
    <row r="7" spans="1:8" s="526" customFormat="1" ht="39.75" customHeight="1">
      <c r="A7" s="522">
        <v>1</v>
      </c>
      <c r="B7" s="523"/>
      <c r="C7" s="524">
        <f>SUM(C8:C10)</f>
        <v>2</v>
      </c>
      <c r="D7" s="522">
        <f>SUM(D8:D10)</f>
        <v>30</v>
      </c>
      <c r="E7" s="525">
        <f>SUM(E8:E10)</f>
        <v>30</v>
      </c>
      <c r="F7" s="524">
        <f>SUM(F8:F10)</f>
        <v>0</v>
      </c>
    </row>
    <row r="8" spans="1:8" ht="25.5" customHeight="1">
      <c r="A8" s="527">
        <v>1.1000000000000001</v>
      </c>
      <c r="B8" s="528" t="s">
        <v>265</v>
      </c>
      <c r="C8" s="529">
        <v>1</v>
      </c>
      <c r="D8" s="527">
        <v>25</v>
      </c>
      <c r="E8" s="530">
        <v>25</v>
      </c>
      <c r="F8" s="531"/>
      <c r="G8" s="517">
        <v>6</v>
      </c>
      <c r="H8" s="517">
        <f>+E8*G8</f>
        <v>150</v>
      </c>
    </row>
    <row r="9" spans="1:8" ht="25.5" customHeight="1">
      <c r="A9" s="527">
        <v>1.2</v>
      </c>
      <c r="B9" s="528" t="s">
        <v>266</v>
      </c>
      <c r="C9" s="529">
        <v>1</v>
      </c>
      <c r="D9" s="527">
        <v>5</v>
      </c>
      <c r="E9" s="530">
        <v>5</v>
      </c>
      <c r="F9" s="531"/>
      <c r="G9" s="517">
        <v>6</v>
      </c>
      <c r="H9" s="517">
        <f>+E9*G9</f>
        <v>30</v>
      </c>
    </row>
    <row r="10" spans="1:8" ht="25.5" customHeight="1">
      <c r="A10" s="527">
        <v>1.3</v>
      </c>
      <c r="B10" s="528"/>
      <c r="C10" s="529"/>
      <c r="D10" s="527"/>
      <c r="E10" s="530"/>
      <c r="F10" s="531"/>
      <c r="H10" s="517">
        <f t="shared" ref="H10:H22" si="0">+E10*G10</f>
        <v>0</v>
      </c>
    </row>
    <row r="11" spans="1:8" s="526" customFormat="1" ht="42" customHeight="1">
      <c r="A11" s="522">
        <v>2</v>
      </c>
      <c r="B11" s="523"/>
      <c r="C11" s="524">
        <f>SUM(C12:C14)</f>
        <v>3</v>
      </c>
      <c r="D11" s="522">
        <f>SUM(D12:D14)</f>
        <v>40</v>
      </c>
      <c r="E11" s="525">
        <f>SUM(E12:E14)</f>
        <v>40</v>
      </c>
      <c r="F11" s="524">
        <f>SUM(F12:F14)</f>
        <v>0</v>
      </c>
      <c r="H11" s="517">
        <f t="shared" si="0"/>
        <v>0</v>
      </c>
    </row>
    <row r="12" spans="1:8" ht="21.75" customHeight="1">
      <c r="A12" s="527">
        <v>2.1</v>
      </c>
      <c r="B12" s="528" t="s">
        <v>267</v>
      </c>
      <c r="C12" s="529">
        <v>1</v>
      </c>
      <c r="D12" s="527">
        <v>10</v>
      </c>
      <c r="E12" s="530">
        <v>10</v>
      </c>
      <c r="F12" s="531"/>
      <c r="G12" s="517">
        <v>6</v>
      </c>
      <c r="H12" s="517">
        <f t="shared" si="0"/>
        <v>60</v>
      </c>
    </row>
    <row r="13" spans="1:8" ht="21.75" customHeight="1">
      <c r="A13" s="527">
        <v>2.2000000000000002</v>
      </c>
      <c r="B13" s="528" t="s">
        <v>268</v>
      </c>
      <c r="C13" s="529">
        <v>1</v>
      </c>
      <c r="D13" s="527">
        <v>11</v>
      </c>
      <c r="E13" s="530">
        <v>11</v>
      </c>
      <c r="F13" s="531"/>
      <c r="G13" s="517">
        <v>6</v>
      </c>
      <c r="H13" s="517">
        <f t="shared" si="0"/>
        <v>66</v>
      </c>
    </row>
    <row r="14" spans="1:8" ht="21.75" customHeight="1">
      <c r="A14" s="527">
        <v>2.2999999999999998</v>
      </c>
      <c r="B14" s="528" t="s">
        <v>269</v>
      </c>
      <c r="C14" s="529">
        <v>1</v>
      </c>
      <c r="D14" s="527">
        <v>19</v>
      </c>
      <c r="E14" s="530">
        <v>19</v>
      </c>
      <c r="F14" s="531"/>
      <c r="G14" s="517">
        <v>6</v>
      </c>
      <c r="H14" s="517">
        <f t="shared" si="0"/>
        <v>114</v>
      </c>
    </row>
    <row r="15" spans="1:8" s="526" customFormat="1" ht="37.5" customHeight="1">
      <c r="A15" s="522">
        <v>3</v>
      </c>
      <c r="B15" s="523"/>
      <c r="C15" s="524">
        <f>SUM(C16:C18)</f>
        <v>3</v>
      </c>
      <c r="D15" s="522">
        <f>SUM(D16:D18)</f>
        <v>34</v>
      </c>
      <c r="E15" s="525">
        <f>SUM(E16:E18)</f>
        <v>34</v>
      </c>
      <c r="F15" s="524">
        <f>SUM(F16:F18)</f>
        <v>0</v>
      </c>
      <c r="H15" s="517">
        <f t="shared" si="0"/>
        <v>0</v>
      </c>
    </row>
    <row r="16" spans="1:8" ht="23.25" customHeight="1">
      <c r="A16" s="527">
        <v>3.1</v>
      </c>
      <c r="B16" s="528" t="s">
        <v>270</v>
      </c>
      <c r="C16" s="529">
        <v>1</v>
      </c>
      <c r="D16" s="527">
        <v>19</v>
      </c>
      <c r="E16" s="530">
        <v>19</v>
      </c>
      <c r="F16" s="531"/>
      <c r="G16" s="517">
        <v>6</v>
      </c>
      <c r="H16" s="517">
        <f t="shared" si="0"/>
        <v>114</v>
      </c>
    </row>
    <row r="17" spans="1:8" ht="23.25" customHeight="1">
      <c r="A17" s="527">
        <v>3.2</v>
      </c>
      <c r="B17" s="528" t="s">
        <v>271</v>
      </c>
      <c r="C17" s="529">
        <v>1</v>
      </c>
      <c r="D17" s="527">
        <v>9</v>
      </c>
      <c r="E17" s="530">
        <v>9</v>
      </c>
      <c r="F17" s="531"/>
      <c r="G17" s="517">
        <v>6</v>
      </c>
      <c r="H17" s="517">
        <f t="shared" si="0"/>
        <v>54</v>
      </c>
    </row>
    <row r="18" spans="1:8" ht="23.25" customHeight="1">
      <c r="A18" s="527">
        <v>3.3</v>
      </c>
      <c r="B18" s="528" t="s">
        <v>272</v>
      </c>
      <c r="C18" s="529">
        <v>1</v>
      </c>
      <c r="D18" s="527">
        <v>6</v>
      </c>
      <c r="E18" s="530">
        <v>6</v>
      </c>
      <c r="F18" s="531"/>
      <c r="G18" s="517">
        <v>12</v>
      </c>
      <c r="H18" s="517">
        <f t="shared" si="0"/>
        <v>72</v>
      </c>
    </row>
    <row r="19" spans="1:8" s="526" customFormat="1" ht="37.5" customHeight="1">
      <c r="A19" s="522">
        <v>4</v>
      </c>
      <c r="B19" s="523"/>
      <c r="C19" s="524">
        <f>SUM(C20:C22)</f>
        <v>0</v>
      </c>
      <c r="D19" s="522">
        <f>SUM(D20:D22)</f>
        <v>0</v>
      </c>
      <c r="E19" s="525">
        <f>SUM(E20:E22)</f>
        <v>0</v>
      </c>
      <c r="F19" s="524">
        <f>SUM(F20:F22)</f>
        <v>0</v>
      </c>
      <c r="H19" s="517">
        <f t="shared" si="0"/>
        <v>0</v>
      </c>
    </row>
    <row r="20" spans="1:8" ht="23.25" customHeight="1">
      <c r="A20" s="527">
        <v>4.0999999999999996</v>
      </c>
      <c r="B20" s="528"/>
      <c r="C20" s="529"/>
      <c r="D20" s="527"/>
      <c r="E20" s="530"/>
      <c r="F20" s="531"/>
      <c r="H20" s="517">
        <f t="shared" si="0"/>
        <v>0</v>
      </c>
    </row>
    <row r="21" spans="1:8" ht="23.25" customHeight="1">
      <c r="A21" s="527">
        <v>4.2</v>
      </c>
      <c r="B21" s="528"/>
      <c r="C21" s="529"/>
      <c r="D21" s="527"/>
      <c r="E21" s="530"/>
      <c r="F21" s="531"/>
      <c r="H21" s="517">
        <f t="shared" si="0"/>
        <v>0</v>
      </c>
    </row>
    <row r="22" spans="1:8" ht="23.25" customHeight="1">
      <c r="A22" s="527">
        <v>4.3</v>
      </c>
      <c r="B22" s="528"/>
      <c r="C22" s="529"/>
      <c r="D22" s="527"/>
      <c r="E22" s="530"/>
      <c r="F22" s="531"/>
      <c r="H22" s="517">
        <f t="shared" si="0"/>
        <v>0</v>
      </c>
    </row>
    <row r="23" spans="1:8" s="526" customFormat="1" ht="44.25" customHeight="1" thickBot="1">
      <c r="A23" s="532"/>
      <c r="B23" s="533" t="s">
        <v>73</v>
      </c>
      <c r="C23" s="534">
        <f>C7+C11+C15+C19</f>
        <v>8</v>
      </c>
      <c r="D23" s="532">
        <f>D7+D11+D15+D19</f>
        <v>104</v>
      </c>
      <c r="E23" s="535">
        <f>E7+E11+E15+E19</f>
        <v>104</v>
      </c>
      <c r="F23" s="534">
        <f>F7+F11+F15+F19</f>
        <v>0</v>
      </c>
      <c r="H23" s="517">
        <f>SUM(H8:H22)</f>
        <v>660</v>
      </c>
    </row>
    <row r="24" spans="1:8" ht="20.25" customHeight="1"/>
    <row r="25" spans="1:8" ht="20.25" customHeight="1">
      <c r="B25" s="536" t="s">
        <v>254</v>
      </c>
      <c r="D25" s="537">
        <v>104</v>
      </c>
    </row>
    <row r="26" spans="1:8" ht="20.25" customHeight="1"/>
    <row r="27" spans="1:8" ht="20.25" customHeight="1">
      <c r="B27" s="538" t="s">
        <v>200</v>
      </c>
    </row>
    <row r="28" spans="1:8" ht="20.25" customHeight="1">
      <c r="B28" s="516"/>
    </row>
    <row r="29" spans="1:8" ht="20.25" customHeight="1">
      <c r="B29" s="516"/>
    </row>
    <row r="30" spans="1:8" ht="23.25" customHeight="1">
      <c r="B30" s="539" t="s">
        <v>2</v>
      </c>
      <c r="D30" s="645" t="str">
        <f>+'Ekamut-caxs'!C73</f>
        <v>Դիանա Շմավոնյան</v>
      </c>
      <c r="E30" s="645"/>
    </row>
    <row r="31" spans="1:8" ht="11.25" customHeight="1">
      <c r="B31" s="540" t="s">
        <v>4</v>
      </c>
      <c r="D31" s="646" t="s">
        <v>5</v>
      </c>
      <c r="E31" s="646"/>
    </row>
    <row r="32" spans="1:8" ht="24" customHeight="1">
      <c r="B32" s="526" t="s">
        <v>6</v>
      </c>
      <c r="D32" s="645" t="str">
        <f>+'Ekamut-caxs'!C75</f>
        <v>Անահիտ Եղիազարյան</v>
      </c>
      <c r="E32" s="645"/>
    </row>
    <row r="33" spans="2:5" ht="16.5" customHeight="1">
      <c r="B33" s="518" t="s">
        <v>201</v>
      </c>
      <c r="D33" s="642" t="s">
        <v>5</v>
      </c>
      <c r="E33" s="642"/>
    </row>
    <row r="34" spans="2:5" ht="18">
      <c r="E34" s="541"/>
    </row>
    <row r="35" spans="2:5" ht="15.75" customHeight="1">
      <c r="E35" s="542"/>
    </row>
    <row r="36" spans="2:5" ht="21" customHeight="1">
      <c r="E36" s="541"/>
    </row>
    <row r="37" spans="2:5">
      <c r="E37" s="542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9" workbookViewId="0">
      <selection activeCell="O20" sqref="O20"/>
    </sheetView>
  </sheetViews>
  <sheetFormatPr defaultColWidth="9.109375" defaultRowHeight="13.2"/>
  <cols>
    <col min="1" max="1" width="4" style="546" bestFit="1" customWidth="1"/>
    <col min="2" max="2" width="35.6640625" style="546" customWidth="1"/>
    <col min="3" max="3" width="20.6640625" style="546" customWidth="1"/>
    <col min="4" max="4" width="15.44140625" style="546" hidden="1" customWidth="1"/>
    <col min="5" max="5" width="14.44140625" style="546" hidden="1" customWidth="1"/>
    <col min="6" max="6" width="54.88671875" style="546" hidden="1" customWidth="1"/>
    <col min="7" max="7" width="14" style="546" hidden="1" customWidth="1"/>
    <col min="8" max="8" width="10.109375" style="546" customWidth="1"/>
    <col min="9" max="9" width="9.6640625" style="546" customWidth="1"/>
    <col min="10" max="10" width="25" style="546" customWidth="1"/>
    <col min="11" max="16384" width="9.109375" style="546"/>
  </cols>
  <sheetData>
    <row r="1" spans="1:13" ht="67.5" customHeight="1">
      <c r="A1" s="663" t="s">
        <v>277</v>
      </c>
      <c r="B1" s="663"/>
      <c r="C1" s="663"/>
      <c r="D1" s="663"/>
      <c r="E1" s="663"/>
      <c r="F1" s="664"/>
      <c r="G1" s="665" t="s">
        <v>278</v>
      </c>
      <c r="H1" s="665"/>
      <c r="I1" s="665"/>
      <c r="J1" s="665"/>
    </row>
    <row r="2" spans="1:13">
      <c r="A2" s="666" t="s">
        <v>3</v>
      </c>
      <c r="B2" s="652" t="s">
        <v>279</v>
      </c>
      <c r="C2" s="668" t="s">
        <v>280</v>
      </c>
      <c r="D2" s="652" t="s">
        <v>281</v>
      </c>
      <c r="E2" s="652" t="s">
        <v>282</v>
      </c>
      <c r="F2" s="669" t="s">
        <v>283</v>
      </c>
      <c r="G2" s="652" t="s">
        <v>284</v>
      </c>
      <c r="H2" s="652" t="s">
        <v>285</v>
      </c>
      <c r="I2" s="652" t="s">
        <v>286</v>
      </c>
      <c r="J2" s="652" t="s">
        <v>95</v>
      </c>
    </row>
    <row r="3" spans="1:13">
      <c r="A3" s="667"/>
      <c r="B3" s="653"/>
      <c r="C3" s="668"/>
      <c r="D3" s="653"/>
      <c r="E3" s="653"/>
      <c r="F3" s="670"/>
      <c r="G3" s="653"/>
      <c r="H3" s="653"/>
      <c r="I3" s="653"/>
      <c r="J3" s="653"/>
      <c r="L3" s="547"/>
    </row>
    <row r="4" spans="1:13" ht="14.4">
      <c r="A4" s="548">
        <v>1</v>
      </c>
      <c r="B4" s="549" t="s">
        <v>261</v>
      </c>
      <c r="C4" s="549" t="s">
        <v>287</v>
      </c>
      <c r="D4" s="550"/>
      <c r="E4" s="548"/>
      <c r="F4" s="551"/>
      <c r="G4" s="548"/>
      <c r="H4" s="548">
        <v>1</v>
      </c>
      <c r="I4" s="548">
        <v>162500</v>
      </c>
      <c r="J4" s="548">
        <f>SUM(H4*I4)</f>
        <v>162500</v>
      </c>
      <c r="L4" s="552"/>
      <c r="M4" s="552"/>
    </row>
    <row r="5" spans="1:13" ht="43.2">
      <c r="A5" s="553">
        <v>2</v>
      </c>
      <c r="B5" s="554" t="s">
        <v>288</v>
      </c>
      <c r="C5" s="554" t="s">
        <v>289</v>
      </c>
      <c r="D5" s="555">
        <v>34561</v>
      </c>
      <c r="E5" s="553" t="s">
        <v>290</v>
      </c>
      <c r="F5" s="551" t="s">
        <v>291</v>
      </c>
      <c r="G5" s="553" t="s">
        <v>292</v>
      </c>
      <c r="H5" s="553">
        <v>1</v>
      </c>
      <c r="I5" s="553">
        <v>97380</v>
      </c>
      <c r="J5" s="548">
        <f t="shared" ref="J5:J25" si="0">SUM(H5*I5)</f>
        <v>97380</v>
      </c>
    </row>
    <row r="6" spans="1:13" ht="28.8">
      <c r="A6" s="553">
        <v>3</v>
      </c>
      <c r="B6" s="554" t="s">
        <v>293</v>
      </c>
      <c r="C6" s="554" t="s">
        <v>294</v>
      </c>
      <c r="D6" s="555">
        <v>22616</v>
      </c>
      <c r="E6" s="553" t="s">
        <v>295</v>
      </c>
      <c r="F6" s="551" t="s">
        <v>296</v>
      </c>
      <c r="G6" s="553" t="s">
        <v>297</v>
      </c>
      <c r="H6" s="553">
        <v>1</v>
      </c>
      <c r="I6" s="553">
        <v>92618</v>
      </c>
      <c r="J6" s="548">
        <f t="shared" si="0"/>
        <v>92618</v>
      </c>
    </row>
    <row r="7" spans="1:13" ht="14.4">
      <c r="A7" s="556">
        <v>4</v>
      </c>
      <c r="B7" s="557" t="s">
        <v>298</v>
      </c>
      <c r="C7" s="554" t="s">
        <v>299</v>
      </c>
      <c r="D7" s="558" t="s">
        <v>300</v>
      </c>
      <c r="E7" s="557" t="s">
        <v>301</v>
      </c>
      <c r="F7" s="559"/>
      <c r="G7" s="553"/>
      <c r="H7" s="553">
        <v>0.5</v>
      </c>
      <c r="I7" s="553">
        <v>97380</v>
      </c>
      <c r="J7" s="548">
        <f t="shared" si="0"/>
        <v>48690</v>
      </c>
    </row>
    <row r="8" spans="1:13" ht="28.8">
      <c r="A8" s="647">
        <v>5</v>
      </c>
      <c r="B8" s="655" t="s">
        <v>302</v>
      </c>
      <c r="C8" s="554" t="s">
        <v>299</v>
      </c>
      <c r="D8" s="555">
        <v>30571</v>
      </c>
      <c r="E8" s="553" t="s">
        <v>303</v>
      </c>
      <c r="F8" s="551" t="s">
        <v>304</v>
      </c>
      <c r="G8" s="553" t="s">
        <v>305</v>
      </c>
      <c r="H8" s="553">
        <v>0.5</v>
      </c>
      <c r="I8" s="553">
        <v>97380</v>
      </c>
      <c r="J8" s="548">
        <f t="shared" si="0"/>
        <v>48690</v>
      </c>
    </row>
    <row r="9" spans="1:13" ht="28.8">
      <c r="A9" s="654"/>
      <c r="B9" s="656"/>
      <c r="C9" s="554" t="s">
        <v>306</v>
      </c>
      <c r="D9" s="555">
        <v>44441</v>
      </c>
      <c r="E9" s="553" t="s">
        <v>307</v>
      </c>
      <c r="F9" s="551" t="s">
        <v>304</v>
      </c>
      <c r="G9" s="553" t="s">
        <v>308</v>
      </c>
      <c r="H9" s="553">
        <v>0.75</v>
      </c>
      <c r="I9" s="553">
        <v>97380</v>
      </c>
      <c r="J9" s="548">
        <f t="shared" si="0"/>
        <v>73035</v>
      </c>
    </row>
    <row r="10" spans="1:13" ht="57.6">
      <c r="A10" s="553">
        <v>6</v>
      </c>
      <c r="B10" s="554" t="s">
        <v>309</v>
      </c>
      <c r="C10" s="554" t="s">
        <v>310</v>
      </c>
      <c r="D10" s="555">
        <v>29868</v>
      </c>
      <c r="E10" s="553" t="s">
        <v>311</v>
      </c>
      <c r="F10" s="551" t="s">
        <v>312</v>
      </c>
      <c r="G10" s="553" t="s">
        <v>313</v>
      </c>
      <c r="H10" s="553">
        <v>1</v>
      </c>
      <c r="I10" s="553">
        <v>97380</v>
      </c>
      <c r="J10" s="548">
        <f t="shared" si="0"/>
        <v>97380</v>
      </c>
    </row>
    <row r="11" spans="1:13" ht="14.4">
      <c r="A11" s="647">
        <v>7</v>
      </c>
      <c r="B11" s="655" t="s">
        <v>314</v>
      </c>
      <c r="C11" s="657" t="str">
        <f>$C$9</f>
        <v>Խմբակավար</v>
      </c>
      <c r="D11" s="659">
        <v>21153</v>
      </c>
      <c r="E11" s="647" t="s">
        <v>315</v>
      </c>
      <c r="F11" s="661" t="s">
        <v>316</v>
      </c>
      <c r="G11" s="647" t="s">
        <v>317</v>
      </c>
      <c r="H11" s="553">
        <v>0.5</v>
      </c>
      <c r="I11" s="553">
        <v>97380</v>
      </c>
      <c r="J11" s="548">
        <f t="shared" si="0"/>
        <v>48690</v>
      </c>
    </row>
    <row r="12" spans="1:13" ht="14.4">
      <c r="A12" s="648"/>
      <c r="B12" s="656"/>
      <c r="C12" s="658"/>
      <c r="D12" s="660"/>
      <c r="E12" s="648"/>
      <c r="F12" s="662"/>
      <c r="G12" s="648"/>
      <c r="H12" s="553">
        <v>1</v>
      </c>
      <c r="I12" s="560">
        <v>92618</v>
      </c>
      <c r="J12" s="548">
        <f t="shared" si="0"/>
        <v>92618</v>
      </c>
    </row>
    <row r="13" spans="1:13" ht="28.8">
      <c r="A13" s="553">
        <v>8</v>
      </c>
      <c r="B13" s="554" t="s">
        <v>318</v>
      </c>
      <c r="C13" s="554" t="s">
        <v>319</v>
      </c>
      <c r="D13" s="555">
        <v>23048</v>
      </c>
      <c r="E13" s="553" t="s">
        <v>320</v>
      </c>
      <c r="F13" s="551" t="s">
        <v>321</v>
      </c>
      <c r="G13" s="553" t="s">
        <v>322</v>
      </c>
      <c r="H13" s="553">
        <v>1</v>
      </c>
      <c r="I13" s="553">
        <v>92618</v>
      </c>
      <c r="J13" s="548">
        <f t="shared" si="0"/>
        <v>92618</v>
      </c>
    </row>
    <row r="14" spans="1:13" ht="28.8">
      <c r="A14" s="561">
        <v>9</v>
      </c>
      <c r="B14" s="554" t="s">
        <v>323</v>
      </c>
      <c r="C14" s="554" t="s">
        <v>306</v>
      </c>
      <c r="D14" s="555">
        <v>33018</v>
      </c>
      <c r="E14" s="553" t="s">
        <v>324</v>
      </c>
      <c r="F14" s="551" t="s">
        <v>325</v>
      </c>
      <c r="G14" s="553" t="s">
        <v>326</v>
      </c>
      <c r="H14" s="553">
        <v>0.75</v>
      </c>
      <c r="I14" s="553">
        <v>97380</v>
      </c>
      <c r="J14" s="548">
        <f t="shared" si="0"/>
        <v>73035</v>
      </c>
    </row>
    <row r="15" spans="1:13" ht="14.4">
      <c r="A15" s="553">
        <v>10</v>
      </c>
      <c r="B15" s="554" t="s">
        <v>327</v>
      </c>
      <c r="C15" s="554" t="s">
        <v>306</v>
      </c>
      <c r="D15" s="555"/>
      <c r="E15" s="553"/>
      <c r="F15" s="551"/>
      <c r="G15" s="553"/>
      <c r="H15" s="553">
        <v>0.75</v>
      </c>
      <c r="I15" s="553">
        <v>97380</v>
      </c>
      <c r="J15" s="548">
        <f t="shared" si="0"/>
        <v>73035</v>
      </c>
    </row>
    <row r="16" spans="1:13" ht="28.8">
      <c r="A16" s="561">
        <v>11</v>
      </c>
      <c r="B16" s="554" t="s">
        <v>328</v>
      </c>
      <c r="C16" s="554" t="s">
        <v>306</v>
      </c>
      <c r="D16" s="555">
        <v>33470</v>
      </c>
      <c r="E16" s="553" t="s">
        <v>329</v>
      </c>
      <c r="F16" s="551" t="s">
        <v>330</v>
      </c>
      <c r="G16" s="553" t="s">
        <v>331</v>
      </c>
      <c r="H16" s="553">
        <v>0.75</v>
      </c>
      <c r="I16" s="553">
        <v>97380</v>
      </c>
      <c r="J16" s="548">
        <f t="shared" si="0"/>
        <v>73035</v>
      </c>
    </row>
    <row r="17" spans="1:10" ht="43.2">
      <c r="A17" s="553">
        <v>12</v>
      </c>
      <c r="B17" s="554" t="s">
        <v>332</v>
      </c>
      <c r="C17" s="554" t="s">
        <v>306</v>
      </c>
      <c r="D17" s="555">
        <v>28719</v>
      </c>
      <c r="E17" s="553" t="s">
        <v>333</v>
      </c>
      <c r="F17" s="551" t="s">
        <v>334</v>
      </c>
      <c r="G17" s="553" t="s">
        <v>335</v>
      </c>
      <c r="H17" s="553">
        <v>1</v>
      </c>
      <c r="I17" s="553">
        <v>97380</v>
      </c>
      <c r="J17" s="548">
        <f t="shared" si="0"/>
        <v>97380</v>
      </c>
    </row>
    <row r="18" spans="1:10" ht="28.8">
      <c r="A18" s="561">
        <v>13</v>
      </c>
      <c r="B18" s="554" t="s">
        <v>336</v>
      </c>
      <c r="C18" s="554" t="s">
        <v>306</v>
      </c>
      <c r="D18" s="555">
        <v>30637</v>
      </c>
      <c r="E18" s="553" t="s">
        <v>337</v>
      </c>
      <c r="F18" s="551" t="s">
        <v>338</v>
      </c>
      <c r="G18" s="553" t="s">
        <v>339</v>
      </c>
      <c r="H18" s="553">
        <v>1</v>
      </c>
      <c r="I18" s="553">
        <v>97380</v>
      </c>
      <c r="J18" s="548">
        <f t="shared" si="0"/>
        <v>97380</v>
      </c>
    </row>
    <row r="19" spans="1:10" ht="14.4">
      <c r="A19" s="553">
        <v>14</v>
      </c>
      <c r="B19" s="554" t="s">
        <v>340</v>
      </c>
      <c r="C19" s="554" t="s">
        <v>341</v>
      </c>
      <c r="D19" s="555">
        <v>31700</v>
      </c>
      <c r="E19" s="553" t="s">
        <v>342</v>
      </c>
      <c r="F19" s="551" t="s">
        <v>343</v>
      </c>
      <c r="G19" s="553"/>
      <c r="H19" s="553">
        <v>1</v>
      </c>
      <c r="I19" s="553">
        <v>97380</v>
      </c>
      <c r="J19" s="548">
        <f t="shared" si="0"/>
        <v>97380</v>
      </c>
    </row>
    <row r="20" spans="1:10" ht="28.8">
      <c r="A20" s="561">
        <v>15</v>
      </c>
      <c r="B20" s="554" t="s">
        <v>344</v>
      </c>
      <c r="C20" s="554" t="s">
        <v>345</v>
      </c>
      <c r="D20" s="555">
        <v>21582</v>
      </c>
      <c r="E20" s="553" t="s">
        <v>346</v>
      </c>
      <c r="F20" s="551" t="s">
        <v>347</v>
      </c>
      <c r="G20" s="553" t="s">
        <v>348</v>
      </c>
      <c r="H20" s="553">
        <v>1</v>
      </c>
      <c r="I20" s="553">
        <v>92618</v>
      </c>
      <c r="J20" s="548">
        <f t="shared" si="0"/>
        <v>92618</v>
      </c>
    </row>
    <row r="21" spans="1:10" ht="28.8">
      <c r="A21" s="553">
        <v>16</v>
      </c>
      <c r="B21" s="554" t="s">
        <v>349</v>
      </c>
      <c r="C21" s="554" t="s">
        <v>345</v>
      </c>
      <c r="D21" s="555">
        <v>30861</v>
      </c>
      <c r="E21" s="553" t="s">
        <v>350</v>
      </c>
      <c r="F21" s="551" t="s">
        <v>351</v>
      </c>
      <c r="G21" s="553" t="s">
        <v>352</v>
      </c>
      <c r="H21" s="553">
        <v>1</v>
      </c>
      <c r="I21" s="553">
        <v>97380</v>
      </c>
      <c r="J21" s="548">
        <f t="shared" si="0"/>
        <v>97380</v>
      </c>
    </row>
    <row r="22" spans="1:10" ht="43.2">
      <c r="A22" s="561">
        <v>17</v>
      </c>
      <c r="B22" s="554" t="s">
        <v>353</v>
      </c>
      <c r="C22" s="554" t="s">
        <v>345</v>
      </c>
      <c r="D22" s="555">
        <v>22325</v>
      </c>
      <c r="E22" s="553" t="s">
        <v>354</v>
      </c>
      <c r="F22" s="551" t="s">
        <v>355</v>
      </c>
      <c r="G22" s="553" t="s">
        <v>356</v>
      </c>
      <c r="H22" s="553">
        <v>1</v>
      </c>
      <c r="I22" s="553">
        <v>97380</v>
      </c>
      <c r="J22" s="548">
        <f t="shared" si="0"/>
        <v>97380</v>
      </c>
    </row>
    <row r="23" spans="1:10" ht="28.8">
      <c r="A23" s="553">
        <v>18</v>
      </c>
      <c r="B23" s="554" t="s">
        <v>357</v>
      </c>
      <c r="C23" s="554" t="s">
        <v>358</v>
      </c>
      <c r="D23" s="555">
        <v>26738</v>
      </c>
      <c r="E23" s="553" t="s">
        <v>359</v>
      </c>
      <c r="F23" s="551" t="s">
        <v>360</v>
      </c>
      <c r="G23" s="553" t="s">
        <v>361</v>
      </c>
      <c r="H23" s="553">
        <v>1</v>
      </c>
      <c r="I23" s="553">
        <v>92618</v>
      </c>
      <c r="J23" s="548">
        <f t="shared" si="0"/>
        <v>92618</v>
      </c>
    </row>
    <row r="24" spans="1:10" ht="28.8">
      <c r="A24" s="553">
        <v>19</v>
      </c>
      <c r="B24" s="554" t="s">
        <v>362</v>
      </c>
      <c r="C24" s="554" t="s">
        <v>363</v>
      </c>
      <c r="D24" s="555">
        <v>19540</v>
      </c>
      <c r="E24" s="553" t="s">
        <v>364</v>
      </c>
      <c r="F24" s="551" t="s">
        <v>365</v>
      </c>
      <c r="G24" s="553" t="s">
        <v>366</v>
      </c>
      <c r="H24" s="553">
        <v>1</v>
      </c>
      <c r="I24" s="553">
        <v>92618</v>
      </c>
      <c r="J24" s="548">
        <f t="shared" si="0"/>
        <v>92618</v>
      </c>
    </row>
    <row r="25" spans="1:10" ht="14.4">
      <c r="A25" s="562">
        <v>20</v>
      </c>
      <c r="B25" s="554" t="s">
        <v>367</v>
      </c>
      <c r="C25" s="563" t="s">
        <v>306</v>
      </c>
      <c r="D25" s="564" t="s">
        <v>368</v>
      </c>
      <c r="E25" s="565" t="s">
        <v>369</v>
      </c>
      <c r="F25" s="566"/>
      <c r="G25" s="567"/>
      <c r="H25" s="553">
        <v>0.5</v>
      </c>
      <c r="I25" s="553">
        <v>97380</v>
      </c>
      <c r="J25" s="548">
        <f t="shared" si="0"/>
        <v>48690</v>
      </c>
    </row>
    <row r="26" spans="1:10" ht="14.4">
      <c r="A26" s="568"/>
      <c r="B26" s="569" t="s">
        <v>95</v>
      </c>
      <c r="C26" s="649"/>
      <c r="D26" s="650"/>
      <c r="E26" s="650"/>
      <c r="F26" s="650"/>
      <c r="G26" s="651"/>
      <c r="H26" s="570">
        <f>SUM(H4:H25)</f>
        <v>19</v>
      </c>
      <c r="I26" s="570"/>
      <c r="J26" s="570">
        <f>SUM(J4:J25)</f>
        <v>1886768</v>
      </c>
    </row>
  </sheetData>
  <mergeCells count="22">
    <mergeCell ref="A1:F1"/>
    <mergeCell ref="G1:J1"/>
    <mergeCell ref="A2:A3"/>
    <mergeCell ref="B2:B3"/>
    <mergeCell ref="C2:C3"/>
    <mergeCell ref="D2:D3"/>
    <mergeCell ref="E2:E3"/>
    <mergeCell ref="F2:F3"/>
    <mergeCell ref="G2:G3"/>
    <mergeCell ref="H2:H3"/>
    <mergeCell ref="G11:G12"/>
    <mergeCell ref="C26:G26"/>
    <mergeCell ref="I2:I3"/>
    <mergeCell ref="J2:J3"/>
    <mergeCell ref="A8:A9"/>
    <mergeCell ref="B8:B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i4Nmjqns06As89quYD24K6A4HFMDlfDqzf87WqEqoDE=</DigestValue>
    </Reference>
    <Reference Type="http://www.w3.org/2000/09/xmldsig#Object" URI="#idOfficeObject">
      <DigestMethod Algorithm="http://www.w3.org/2001/04/xmlenc#sha256"/>
      <DigestValue>/j4ORQJj9X4B+NHVCu8zXbSbQQziB+Dry2GpROiux5w=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yonZXu1xR95ysrTuKMO934C+UUe39VdqovbIvweLLDo=</DigestValue>
    </Reference>
    <Reference Type="http://www.w3.org/2000/09/xmldsig#Object" URI="#idValidSigLnImg">
      <DigestMethod Algorithm="http://www.w3.org/2001/04/xmlenc#sha256"/>
      <DigestValue>aIBuXP/Ov3CVLure7MC09LTdD4qFcmrB2T2lHTw/s3M=</DigestValue>
    </Reference>
    <Reference Type="http://www.w3.org/2000/09/xmldsig#Object" URI="#idInvalidSigLnImg">
      <DigestMethod Algorithm="http://www.w3.org/2001/04/xmlenc#sha256"/>
      <DigestValue>x7aeRzDLgVURhotqrvbhx7G6VuP14mpseKcanpfmIBI=</DigestValue>
    </Reference>
  </SignedInfo>
  <SignatureValue>dRL6OLmfxmwPuzEb4kI5ZecnTLzAyMbNyjtlUBaVIzz1VJaj2XBBmUTcUkuaB+RQNgwrmbiz2BZK
zwZuQH51GPtRG4Cxbta+blwZgZUcS8oLIqJ7mzNwbu8+M3UqSYT0QOideTnn/yCFJGUP24M0WyyG
3bTogoKSnSq9QsjRkFcWdUfhZzc2DFvnmeyzk0sm4rvgtUGhDV9QKR5SRSHCh9P3no44EsHLLqEW
igcsXv2KJKC57i/54iHgWHPIjDugz7GW9CTUY2hiIdNOaGsuqTqi6EO+7EaS8qKugf2cwZQU1TCK
RaKYG2Ny9GhT6aInfhqGJJJRhXIGQAR6tnkKQA==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OWhzHR3B5onl80A+Si/XXlD/h2mbU/g/e2suNoSpiLo=</DigestValue>
      </Reference>
      <Reference URI="/xl/calcChain.xml?ContentType=application/vnd.openxmlformats-officedocument.spreadsheetml.calcChain+xml">
        <DigestMethod Algorithm="http://www.w3.org/2001/04/xmlenc#sha256"/>
        <DigestValue>CfkdYknum3t7M+cFJeCHU0vWYrz1+dj4Go3IXpQZS/A=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nLwnu7xnEa30yMLTqfSuxRifLDEnaGjRiG+RSv3ORxA=</DigestValue>
      </Reference>
      <Reference URI="/xl/drawings/vmlDrawing2.vml?ContentType=application/vnd.openxmlformats-officedocument.vmlDrawing">
        <DigestMethod Algorithm="http://www.w3.org/2001/04/xmlenc#sha256"/>
        <DigestValue>a+kjN4nEmW93d0IlSGCZxjS8NxfKLQFaVS/dASyanoM=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OZZsJpwpLJoLTypcBA+96XB0j7bJ0jW2MfHRTnMioK0=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e9fuQb/FlMU3YSSNpUTi62+kZw81ugwKptVzdKoZXj4=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media/image2.emf?ContentType=image/x-emf">
        <DigestMethod Algorithm="http://www.w3.org/2001/04/xmlenc#sha256"/>
        <DigestValue>q9kwvzvWyhXawivei+1Siy65cpXhANkEeE98mw7pNis=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qzA07XijF7ulCUkvLGauyXKsS+2oVZx4cGXoI4/QZQo=</DigestValue>
      </Reference>
      <Reference URI="/xl/styles.xml?ContentType=application/vnd.openxmlformats-officedocument.spreadsheetml.styles+xml">
        <DigestMethod Algorithm="http://www.w3.org/2001/04/xmlenc#sha256"/>
        <DigestValue>CL14pui0sTPip4cs9It183ZwmcfKjPfHz4+hf6wlIwM=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3SDnfgNgHiPNIbJPxzb3Y7vTOjOD+lE+IxWTCUWiBpk=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2WN4Xv+5tIWQ9vngb9VIAkILkYw8XOiySRdZ5aa8XXo=</DigestValue>
      </Reference>
      <Reference URI="/xl/worksheets/sheet10.xml?ContentType=application/vnd.openxmlformats-officedocument.spreadsheetml.worksheet+xml">
        <DigestMethod Algorithm="http://www.w3.org/2001/04/xmlenc#sha256"/>
        <DigestValue>iPQzPtdjzf47/Xk+0CRxZEU7lJoME+CFKrOLj25RICQ=</DigestValue>
      </Reference>
      <Reference URI="/xl/worksheets/sheet2.xml?ContentType=application/vnd.openxmlformats-officedocument.spreadsheetml.worksheet+xml">
        <DigestMethod Algorithm="http://www.w3.org/2001/04/xmlenc#sha256"/>
        <DigestValue>SOYIvhzwYzbWvLQTIDceeSx2Ckssam3nPcJd5TJm2q8=</DigestValue>
      </Reference>
      <Reference URI="/xl/worksheets/sheet3.xml?ContentType=application/vnd.openxmlformats-officedocument.spreadsheetml.worksheet+xml">
        <DigestMethod Algorithm="http://www.w3.org/2001/04/xmlenc#sha256"/>
        <DigestValue>cNpB2MVFAGG0KsfObSAxSdzx4DxlM1BcM4Wz3gTG5I0=</DigestValue>
      </Reference>
      <Reference URI="/xl/worksheets/sheet4.xml?ContentType=application/vnd.openxmlformats-officedocument.spreadsheetml.worksheet+xml">
        <DigestMethod Algorithm="http://www.w3.org/2001/04/xmlenc#sha256"/>
        <DigestValue>jAEFGc/cEdgJN4WbkhqEUuv87W1S+Z+aVM+2jS1iQr8=</DigestValue>
      </Reference>
      <Reference URI="/xl/worksheets/sheet5.xml?ContentType=application/vnd.openxmlformats-officedocument.spreadsheetml.worksheet+xml">
        <DigestMethod Algorithm="http://www.w3.org/2001/04/xmlenc#sha256"/>
        <DigestValue>SPdd0992SxoU4FBeTyECm9HGAA9Ldo4+NSOAPRustuo=</DigestValue>
      </Reference>
      <Reference URI="/xl/worksheets/sheet6.xml?ContentType=application/vnd.openxmlformats-officedocument.spreadsheetml.worksheet+xml">
        <DigestMethod Algorithm="http://www.w3.org/2001/04/xmlenc#sha256"/>
        <DigestValue>rJ7aQTbrcpnJws3tsQDBeN8C4DxzF8qE40l/hyZu8gA=</DigestValue>
      </Reference>
      <Reference URI="/xl/worksheets/sheet7.xml?ContentType=application/vnd.openxmlformats-officedocument.spreadsheetml.worksheet+xml">
        <DigestMethod Algorithm="http://www.w3.org/2001/04/xmlenc#sha256"/>
        <DigestValue>A9eAQni610WIKHIMB3d9NHk4yGqkPg5ep4LcP881XX4=</DigestValue>
      </Reference>
      <Reference URI="/xl/worksheets/sheet8.xml?ContentType=application/vnd.openxmlformats-officedocument.spreadsheetml.worksheet+xml">
        <DigestMethod Algorithm="http://www.w3.org/2001/04/xmlenc#sha256"/>
        <DigestValue>YP648Jh9LTwYz5Myi2a1aVRnlRX5x5eIre804jJ5Zj8=</DigestValue>
      </Reference>
      <Reference URI="/xl/worksheets/sheet9.xml?ContentType=application/vnd.openxmlformats-officedocument.spreadsheetml.worksheet+xml">
        <DigestMethod Algorithm="http://www.w3.org/2001/04/xmlenc#sha256"/>
        <DigestValue>3FgwpPbKVMKwVQWt79n/WIIsoX0IJwztIpbnSvH79yc=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{0EDA989D-41A5-493C-B98B-608515723DD2}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2022-12-26T13:26:29Z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nPACjLzwHO/FN33GKNd/jIzwBFEAreAAAAAFDX3wFQ198Bdq4NcAAAAABQtEUJ7MjPAQAAAAAAAAAAAAAAAAAAAAAI3N8BAAAAAAAAAAAAAAAAAAAAAAAAAAAAAAAAAAAAAAAAAAAAAAAAbzgUEgAAAACYys8B6ftTdwAAzwEAAAAA9ftTd0RC3RL1////AAAAAAAAAAAAAAAAkAEAAChD3RI0yc8B3a9zdwAAFnYoyc8BAAAAADDJzwEAAAAAAAAAAGG4cncAAAAACQAAAEjKzwFIys8BAAIAAPz///8BAAAAAAAAAAAAAAAAAAAAAAAAAAAAAAD4qT4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yeYSAADfAb0ts24UqjRrc/YUEuhe5gEoAgAA0AfeAQgCAADQB94BZAAAAIwNzwEIAgAAyKLmEoCABxNQTTQXAAAAAAAAAAAAAN4BAgAAAAAAAABBAAAAAADeAXwC3gEAAAAA/AEAACwT3gEAAAAAAADfASgT3gEAAIl3UAfPAa5eiXeYx+YSrl6JdwAAAAAAAAAAsAvgAbAL4AFkB88BHy+nbgAA3wEAAAAA/AEAAHQHzwHdLqduAAAAAAcAAAAAAAAAYbhyd/wBAAAHAAAAnAjPAZwIzwEAAgAA/P///wEAAAAAAAAAAAAAAAAAAAD4q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cXQAfPASQJzwHO/FN33KDfAfgWZxesDQpQOwAAAH8AAAAAAAAABQAAANsA3gHgiA0TAAAAAHBO7hIAAAAAZAMBAaBU7hIAAAAAcE7uErCSuG4DAAAAuJK4bgEAAADQKDEXvGrrbr0ts24UqjRrc/YUEuhe5gGUCM8B6ftTdwAAzwECAAAA9ftTd4wNzwHg////AAAAAAAAAAAAAAAAkAEAAAAAAAEAAAAAYQByAGkAYQBsAAAAAAAAAAAAAAAAAAAABgAAAAAAAABhuHJ3AAAAAAYAAABECM8BRAjPAQACAAD8////AQAAAAAAAAAAAAAAAAAAAPip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s8BraZUd3oNAABYos8BjQ4hGY0OGQAAAAAA/////3oNEf//////8BoAAAoRCgCYF2cXAAAAAI0OGf//////8BoAACEZAQAgBD8YAAAAAJw9pXZ5RFJ3jQ4hGRRlUBcBAAAA/////wAAAABAuHMXxKbPAQAAAABAuHMXAABRF4pEUncgBD8YjQ4hGQEAAAAUZVAXQLhzFwAAAAAAAAAAjQ4ZAMSmzwGNDhn///////AaAAAhGQEAIAQ/GAAAAACOJFZ3jQ4hGUi4ORcKAAAA/////wAAAAAQAAAAAwEAAO1VAAAcAAABjQ4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JzwAoy88BzvxTd9xijXf4yM8ARRAK3gAAAABQ198BUNffAXauDXAAAAAAULRFCezIzwEAAAAAAAAAAAAAAAAAAAAACNzfAQAAAAAAAAAAAAAAAAAAAAAAAAAAAAAAAAAAAAAAAAAAAAAAAG84FBIAAAAAmMrPAen7U3cAAM8BAAAAAPX7U3dEQt0S9f///wAAAAAAAAAAAAAAAJABAAAoQ90SNMnPAd2vc3cAABZ2KMnPAQAAAAAwyc8BAAAAAAAAAABhuHJ3AAAAAAkAAABIys8BSMrPAQACAAD8////AQAAAAAAAAAAAAAAAAAAAAAAAAAAAAAA+Kk+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yeYSAADfAb0ts24UqjRrc/YUEuhe5gEoAgAA0AfeAQgCAADQB94BZAAAAIwNzwEIAgAAyKLmEoCABxNQTTQXAAAAAAAAAAAAAN4BAgAAAAAAAABBAAAAAADeAXwC3gEAAAAA/AEAACwT3gEAAAAAAADfASgT3gEAAIl3UAfPAa5eiXeYx+YSrl6JdwAAAAAAAAAAsAvgAbAL4AFkB88BHy+nbgAA3wEAAAAA/AEAAHQHzwHdLqduAAAAAAcAAAAAAAAAYbhyd/wBAAAHAAAAnAjPAZwIzwEAAgAA/P///wEAAAAAAAAAAAAAAAAAAAD4q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cXQAfPASQJzwHO/FN33KDfAfgWZxesDQpQOwAAAH8AAAAAAAAABQAAANsA3gHgiA0TAAAAAHBO7hIAAAAAZAMBAaBU7hIAAAAAcE7uErCSuG4DAAAAuJK4bgEAAADQKDEXvGrrbr0ts24UqjRrc/YUEuhe5gGUCM8B6ftTdwAAzwECAAAA9ftTd4wNzwHg////AAAAAAAAAAAAAAAAkAEAAAAAAAEAAAAAYQByAGkAYQBsAAAAAAAAAAAAAAAAAAAABgAAAAAAAABhuHJ3AAAAAAYAAABECM8BRAjPAQACAAD8////AQAAAAAAAAAAAAAAAAAAAPip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s8BraZUd3oNAABYos8BJA8hOCQPOAAAAAAAXk7FbnoNEf//////8BoAAAoRCgCYF2cXAAAAACQPOP//////8BoAACE4AQAgBD8YAAAAAJw9pXZ5RFJ3JA8hOBRlUBcBAAAA/////wAAAADQ+3IXxKbPAQAAAADQ+3IXAABRF4pEUncgBD8YJA8hOAEAAAAUZVAX0PtyFwAAAAAAAAAAJA84AMSmzwEkDzj///////AaAAAhOAEAIAQ/GAAAAACOJFZ3JA8hODhDOhcRAAAA/////wAAAAAQAAAAAwEAAO1VAAAcAAABJA8hO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QFuRYWBp8MwjH0seSenTYSM30IIKp2JmI0IrXl7F/5A=</DigestValue>
    </Reference>
    <Reference Type="http://www.w3.org/2000/09/xmldsig#Object" URI="#idOfficeObject">
      <DigestMethod Algorithm="http://www.w3.org/2001/04/xmlenc#sha256"/>
      <DigestValue>EzO0aoVdqZ64FoQI8uVRoVTQuXlC+ZkGDFyq8KClq0Q=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BO7xekWN0EdpezyrlukSf/3KMsyZL9JHusg/h/3biIQ=</DigestValue>
    </Reference>
    <Reference Type="http://www.w3.org/2000/09/xmldsig#Object" URI="#idValidSigLnImg">
      <DigestMethod Algorithm="http://www.w3.org/2001/04/xmlenc#sha256"/>
      <DigestValue>NHoqtXTRwOvvFiV0B3D7KdRZpYTq+UoxJ0G0lUHHXTQ=</DigestValue>
    </Reference>
    <Reference Type="http://www.w3.org/2000/09/xmldsig#Object" URI="#idInvalidSigLnImg">
      <DigestMethod Algorithm="http://www.w3.org/2001/04/xmlenc#sha256"/>
      <DigestValue>DiS5en0/ixp1i8qzNxFvcfVpOyZpAVc2ZfmRN5ETpLA=</DigestValue>
    </Reference>
  </SignedInfo>
  <SignatureValue>mBEo77KxQvM7prTIJy8YdrIv0LaHTTGGvDfsubFKq6+qCRNGeo6hEkVOHXGjFZI558QSOK03tEH5
qnUMZmpCuNpovIUVcia4B0J8U9rZ+02rL+9VTqTY0ibfL6RkH6T2w78iOap9DSc+5ijmIrckOUoR
ebZk1bqJj4S98k6KJKQKWGgp7W3KxS8KbJ+USvmprwPJUJGwt8iiGvLzlkxisMBMmFq1gdcilvSP
j+eqFgr6O9KZJoz2zhDkS3ywKhJvPKLp+UIdGMYcS/+67eAhcR50XbsudkgL4YWhaRo7o9Ka5qQS
4h/amNLECjJhkqdOfl9ZAiuLmtsT6qhNj7QFBw==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OWhzHR3B5onl80A+Si/XXlD/h2mbU/g/e2suNoSpiLo=</DigestValue>
      </Reference>
      <Reference URI="/xl/calcChain.xml?ContentType=application/vnd.openxmlformats-officedocument.spreadsheetml.calcChain+xml">
        <DigestMethod Algorithm="http://www.w3.org/2001/04/xmlenc#sha256"/>
        <DigestValue>CfkdYknum3t7M+cFJeCHU0vWYrz1+dj4Go3IXpQZS/A=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nLwnu7xnEa30yMLTqfSuxRifLDEnaGjRiG+RSv3ORxA=</DigestValue>
      </Reference>
      <Reference URI="/xl/drawings/vmlDrawing2.vml?ContentType=application/vnd.openxmlformats-officedocument.vmlDrawing">
        <DigestMethod Algorithm="http://www.w3.org/2001/04/xmlenc#sha256"/>
        <DigestValue>a+kjN4nEmW93d0IlSGCZxjS8NxfKLQFaVS/dASyanoM=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OZZsJpwpLJoLTypcBA+96XB0j7bJ0jW2MfHRTnMioK0=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e9fuQb/FlMU3YSSNpUTi62+kZw81ugwKptVzdKoZXj4=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/GEnWHAFmxxHqtpAB+62vbugLnkecAXV0/1EqGI/vCM=</DigestValue>
      </Reference>
      <Reference URI="/xl/media/image2.emf?ContentType=image/x-emf">
        <DigestMethod Algorithm="http://www.w3.org/2001/04/xmlenc#sha256"/>
        <DigestValue>q9kwvzvWyhXawivei+1Siy65cpXhANkEeE98mw7pNis=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qzA07XijF7ulCUkvLGauyXKsS+2oVZx4cGXoI4/QZQo=</DigestValue>
      </Reference>
      <Reference URI="/xl/styles.xml?ContentType=application/vnd.openxmlformats-officedocument.spreadsheetml.styles+xml">
        <DigestMethod Algorithm="http://www.w3.org/2001/04/xmlenc#sha256"/>
        <DigestValue>CL14pui0sTPip4cs9It183ZwmcfKjPfHz4+hf6wlIwM=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3SDnfgNgHiPNIbJPxzb3Y7vTOjOD+lE+IxWTCUWiBpk=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2WN4Xv+5tIWQ9vngb9VIAkILkYw8XOiySRdZ5aa8XXo=</DigestValue>
      </Reference>
      <Reference URI="/xl/worksheets/sheet10.xml?ContentType=application/vnd.openxmlformats-officedocument.spreadsheetml.worksheet+xml">
        <DigestMethod Algorithm="http://www.w3.org/2001/04/xmlenc#sha256"/>
        <DigestValue>iPQzPtdjzf47/Xk+0CRxZEU7lJoME+CFKrOLj25RICQ=</DigestValue>
      </Reference>
      <Reference URI="/xl/worksheets/sheet2.xml?ContentType=application/vnd.openxmlformats-officedocument.spreadsheetml.worksheet+xml">
        <DigestMethod Algorithm="http://www.w3.org/2001/04/xmlenc#sha256"/>
        <DigestValue>SOYIvhzwYzbWvLQTIDceeSx2Ckssam3nPcJd5TJm2q8=</DigestValue>
      </Reference>
      <Reference URI="/xl/worksheets/sheet3.xml?ContentType=application/vnd.openxmlformats-officedocument.spreadsheetml.worksheet+xml">
        <DigestMethod Algorithm="http://www.w3.org/2001/04/xmlenc#sha256"/>
        <DigestValue>cNpB2MVFAGG0KsfObSAxSdzx4DxlM1BcM4Wz3gTG5I0=</DigestValue>
      </Reference>
      <Reference URI="/xl/worksheets/sheet4.xml?ContentType=application/vnd.openxmlformats-officedocument.spreadsheetml.worksheet+xml">
        <DigestMethod Algorithm="http://www.w3.org/2001/04/xmlenc#sha256"/>
        <DigestValue>jAEFGc/cEdgJN4WbkhqEUuv87W1S+Z+aVM+2jS1iQr8=</DigestValue>
      </Reference>
      <Reference URI="/xl/worksheets/sheet5.xml?ContentType=application/vnd.openxmlformats-officedocument.spreadsheetml.worksheet+xml">
        <DigestMethod Algorithm="http://www.w3.org/2001/04/xmlenc#sha256"/>
        <DigestValue>SPdd0992SxoU4FBeTyECm9HGAA9Ldo4+NSOAPRustuo=</DigestValue>
      </Reference>
      <Reference URI="/xl/worksheets/sheet6.xml?ContentType=application/vnd.openxmlformats-officedocument.spreadsheetml.worksheet+xml">
        <DigestMethod Algorithm="http://www.w3.org/2001/04/xmlenc#sha256"/>
        <DigestValue>rJ7aQTbrcpnJws3tsQDBeN8C4DxzF8qE40l/hyZu8gA=</DigestValue>
      </Reference>
      <Reference URI="/xl/worksheets/sheet7.xml?ContentType=application/vnd.openxmlformats-officedocument.spreadsheetml.worksheet+xml">
        <DigestMethod Algorithm="http://www.w3.org/2001/04/xmlenc#sha256"/>
        <DigestValue>A9eAQni610WIKHIMB3d9NHk4yGqkPg5ep4LcP881XX4=</DigestValue>
      </Reference>
      <Reference URI="/xl/worksheets/sheet8.xml?ContentType=application/vnd.openxmlformats-officedocument.spreadsheetml.worksheet+xml">
        <DigestMethod Algorithm="http://www.w3.org/2001/04/xmlenc#sha256"/>
        <DigestValue>YP648Jh9LTwYz5Myi2a1aVRnlRX5x5eIre804jJ5Zj8=</DigestValue>
      </Reference>
      <Reference URI="/xl/worksheets/sheet9.xml?ContentType=application/vnd.openxmlformats-officedocument.spreadsheetml.worksheet+xml">
        <DigestMethod Algorithm="http://www.w3.org/2001/04/xmlenc#sha256"/>
        <DigestValue>3FgwpPbKVMKwVQWt79n/WIIsoX0IJwztIpbnSvH79yc=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2022-12-26T13:26:52Z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{4010A5DB-46BD-4026-9794-377C4511EF73}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2022-12-26T13:26:52Z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nPACjLzwHO/FN33GKNd/jIzwBFEAreAAAAAFDX3wFQ198Bdq4NcAAAAABQtEUJ7MjPAQAAAAAAAAAAAAAAAAAAAAAI3N8BAAAAAAAAAAAAAAAAAAAAAAAAAAAAAAAAAAAAAAAAAAAAAAAAbzgUEgAAAACYys8B6ftTdwAAzwEAAAAA9ftTd0RC3RL1////AAAAAAAAAAAAAAAAkAEAAChD3RI0yc8B3a9zdwAAFnYoyc8BAAAAADDJzwEAAAAAAAAAAGG4cncAAAAACQAAAEjKzwFIys8BAAIAAPz///8BAAAAAAAAAAAAAAAAAAAAAAAAAAAAAAD4qT4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yeYSAADfAb0ts24UqjRrc/YUEuhe5gEoAgAA0AfeAQgCAADQB94BZAAAAIwNzwEIAgAAyKLmEoCABxNQTTQXAAAAAAAAAAAAAN4BAgAAAAAAAABBAAAAAADeAXwC3gEAAAAA/AEAACwT3gEAAAAAAADfASgT3gEAAIl3UAfPAa5eiXeYx+YSrl6JdwAAAAAAAAAAsAvgAbAL4AFkB88BHy+nbgAA3wEAAAAA/AEAAHQHzwHdLqduAAAAAAcAAAAAAAAAYbhyd/wBAAAHAAAAnAjPAZwIzwEAAgAA/P///wEAAAAAAAAAAAAAAAAAAAD4q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cXQAfPASQJzwHO/FN33KDfAfgWZxesDQpQOwAAAH8AAAAAAAAABQAAANsA3gHgiA0TAAAAAHBO7hIAAAAAZAMBAaBU7hIAAAAAcE7uErCSuG4DAAAAuJK4bgEAAADQKDEXvGrrbr0ts24UqjRrc/YUEuhe5gGUCM8B6ftTdwAAzwECAAAA9ftTd4wNzwHg////AAAAAAAAAAAAAAAAkAEAAAAAAAEAAAAAYQByAGkAYQBsAAAAAAAAAAAAAAAAAAAABgAAAAAAAABhuHJ3AAAAAAYAAABECM8BRAjPAQACAAD8////AQAAAAAAAAAAAAAAAAAAAPip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c8BraZUd3oNAAB4oc8B7g4hDe4ODQAAAAAAXk7FbnoNEf//////8BoAAAoRCgCYF2cXAAAAAO4ODf//////8BoAACENAQCABSAgAAAAAJw9pXZ5RFJ37g4hDRRlUBcBAAAA/////wAAAADQELMd5KXPAQAAAADQELMdAABRF4pEUneABSAg7g4hDQEAAAAUZVAX0BCzHQAAAAAAAAAAXCyMd5X2h3f/////KKLPAQAAAAAkos8BABAAAAAAh3cAACsKWBhTGPj+WBgAkAAAAABZGAAAAAAQAAAAAwEAAO1VAAAcAAAB7g4hD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JzwAoy88BzvxTd9xijXf4yM8ARRAK3gAAAABQ198BUNffAXauDXAAAAAAULRFCezIzwEAAAAAAAAAAAAAAAAAAAAACNzfAQAAAAAAAAAAAAAAAAAAAAAAAAAAAAAAAAAAAAAAAAAAAAAAAG84FBIAAAAAmMrPAen7U3cAAM8BAAAAAPX7U3dEQt0S9f///wAAAAAAAAAAAAAAAJABAAAoQ90SNMnPAd2vc3cAABZ2KMnPAQAAAAAwyc8BAAAAAAAAAABhuHJ3AAAAAAkAAABIys8BSMrPAQACAAD8////AQAAAAAAAAAAAAAAAAAAAAAAAAAAAAAA+Kk+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yeYSAADfAb0ts24UqjRrc/YUEuhe5gEoAgAA0AfeAQgCAADQB94BZAAAAIwNzwEIAgAAyKLmEoCABxNQTTQXAAAAAAAAAAAAAN4BAgAAAAAAAABBAAAAAADeAXwC3gEAAAAA/AEAACwT3gEAAAAAAADfASgT3gEAAIl3UAfPAa5eiXeYx+YSrl6JdwAAAAAAAAAAsAvgAbAL4AFkB88BHy+nbgAA3wEAAAAA/AEAAHQHzwHdLqduAAAAAAcAAAAAAAAAYbhyd/wBAAAHAAAAnAjPAZwIzwEAAgAA/P///wEAAAAAAAAAAAAAAAAAAAD4q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cXQAfPASQJzwHO/FN33KDfAfgWZxesDQpQOwAAAH8AAAAAAAAABQAAANsA3gHgiA0TAAAAAHBO7hIAAAAAZAMBAaBU7hIAAAAAcE7uErCSuG4DAAAAuJK4bgEAAADQKDEXvGrrbr0ts24UqjRrc/YUEuhe5gGUCM8B6ftTdwAAzwECAAAA9ftTd4wNzwHg////AAAAAAAAAAAAAAAAkAEAAAAAAAEAAAAAYQByAGkAYQBsAAAAAAAAAAAAAAAAAAAABgAAAAAAAABhuHJ3AAAAAAYAAABECM8BRAjPAQACAAD8////AQAAAAAAAAAAAAAAAAAAAPip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c8BraZUd3oNAAB4oc8BzQoh+M0K+AAAAAAAXk7FbnoNEf//////8BoAAAoRCgCYF2cXAAAAAM0K+P//////8BoAACH4AQCABSAgAAAAAJw9pXZ5RFJ3zQoh+BRlUBcBAAAA/////wAAAACAVLMd5KXPAQAAAACAVLMdAABRF4pEUneABSAgzQoh+AEAAAAUZVAXgFSzHQAAAAAAAAAAXCyMd5X2h3f/////KKLPAQAAAAAkos8BABAAAAAAh3cAACsKWBhTGPj+WBgAkAAAAABZGAAAAAAQAAAAAwEAAO1VAAAcAAABzQoh+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tarif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2022-11-16T14:06:17Z</cp:lastPrinted>
  <dcterms:created xsi:type="dcterms:W3CDTF">1996-10-14T23:33:28Z</dcterms:created>
  <dcterms:modified xsi:type="dcterms:W3CDTF">2022-12-19T11:47:35Z</dcterms:modified>
</cp:coreProperties>
</file>